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ăm 2022\Công tác KT,GS\Biểu mẫu thống kê TK năm\"/>
    </mc:Choice>
  </mc:AlternateContent>
  <bookViews>
    <workbookView xWindow="0" yWindow="0" windowWidth="20490" windowHeight="7755" tabRatio="794" activeTab="6"/>
  </bookViews>
  <sheets>
    <sheet name="01_KTDV-D30" sheetId="1" r:id="rId1"/>
    <sheet name="02_KT-D30-TC" sheetId="2" r:id="rId2"/>
    <sheet name="03_KTDHVPDV_CU" sheetId="27" r:id="rId3"/>
    <sheet name="04_KTDHVPTC_CU" sheetId="28" r:id="rId4"/>
    <sheet name="05_GSDV_CU" sheetId="7" r:id="rId5"/>
    <sheet name="06_GSTCD_CU" sheetId="8" r:id="rId6"/>
    <sheet name="07_THKL_DV_CU" sheetId="5" r:id="rId7"/>
    <sheet name="08_THKL-TCD CU" sheetId="6" r:id="rId8"/>
    <sheet name="09_GQKN_DV_CU" sheetId="9" r:id="rId9"/>
    <sheet name="10_GQKN_TCD_CU" sheetId="10" r:id="rId10"/>
    <sheet name="11_KTDHVPDV" sheetId="11" r:id="rId11"/>
    <sheet name="12_KTDHVPTC" sheetId="12" r:id="rId12"/>
    <sheet name="13_KT_THNVKT" sheetId="13" r:id="rId13"/>
    <sheet name="14_KT_THKL" sheetId="14" r:id="rId14"/>
    <sheet name="15_GSDV UBKT" sheetId="15" r:id="rId15"/>
    <sheet name="16_GSTCD_UBKT" sheetId="16" r:id="rId16"/>
    <sheet name="17_THKL_DV_UBKT" sheetId="17" r:id="rId17"/>
    <sheet name="18_THKL_TCD_UBKT" sheetId="18" r:id="rId18"/>
    <sheet name="19_GQTC_DV" sheetId="19" r:id="rId19"/>
    <sheet name="20_GQTC_TCD" sheetId="20" r:id="rId20"/>
    <sheet name="21_GQKN" sheetId="21" r:id="rId21"/>
    <sheet name="22_KTTC_NSD" sheetId="32" r:id="rId22"/>
    <sheet name="23_KTTC_DPhi" sheetId="23" r:id="rId23"/>
    <sheet name="24_DONTHU" sheetId="29" r:id="rId24"/>
    <sheet name="25_NNLuc_UBKT" sheetId="31" r:id="rId25"/>
    <sheet name="26_DTBD" sheetId="33" r:id="rId26"/>
  </sheets>
  <definedNames>
    <definedName name="_xlnm.Print_Area" localSheetId="0">'01_KTDV-D30'!$A$1:$W$28</definedName>
    <definedName name="_xlnm.Print_Area" localSheetId="2">'03_KTDHVPDV_CU'!$A$1:$V$29</definedName>
    <definedName name="_xlnm.Print_Area" localSheetId="3">'04_KTDHVPTC_CU'!$A$1:$Q$24</definedName>
    <definedName name="_xlnm.Print_Area" localSheetId="4">'05_GSDV_CU'!$A$1:$X$27</definedName>
    <definedName name="_xlnm.Print_Area" localSheetId="5">'06_GSTCD_CU'!$A$1:$U$19</definedName>
    <definedName name="_xlnm.Print_Area" localSheetId="6">'07_THKL_DV_CU'!$A$1:$AB$30</definedName>
    <definedName name="_xlnm.Print_Area" localSheetId="7">'08_THKL-TCD CU'!$A$1:$Q$18</definedName>
    <definedName name="_xlnm.Print_Area" localSheetId="8">'09_GQKN_DV_CU'!$A$1:$V$27</definedName>
    <definedName name="_xlnm.Print_Area" localSheetId="9">'10_GQKN_TCD_CU'!$A$1:$W$21</definedName>
    <definedName name="_xlnm.Print_Area" localSheetId="10">'11_KTDHVPDV'!$A$1:$U$29</definedName>
    <definedName name="_xlnm.Print_Area" localSheetId="11">'12_KTDHVPTC'!$A$1:$R$24</definedName>
    <definedName name="_xlnm.Print_Area" localSheetId="12">'13_KT_THNVKT'!$A$1:$M$16</definedName>
    <definedName name="_xlnm.Print_Area" localSheetId="13">'14_KT_THKL'!$A$1:$W$14</definedName>
    <definedName name="_xlnm.Print_Area" localSheetId="14">'15_GSDV UBKT'!$A$1:$R$29</definedName>
    <definedName name="_xlnm.Print_Area" localSheetId="15">'16_GSTCD_UBKT'!$A$1:$R$19</definedName>
    <definedName name="_xlnm.Print_Area" localSheetId="16">'17_THKL_DV_UBKT'!$A$1:$AA$25</definedName>
    <definedName name="_xlnm.Print_Area" localSheetId="17">'18_THKL_TCD_UBKT'!$A$1:$P$18</definedName>
    <definedName name="_xlnm.Print_Area" localSheetId="18">'19_GQTC_DV'!$A$1:$Y$30</definedName>
    <definedName name="_xlnm.Print_Area" localSheetId="19">'20_GQTC_TCD'!$A$1:$U$22</definedName>
    <definedName name="_xlnm.Print_Area" localSheetId="20">'21_GQKN'!$A$1:$S$22</definedName>
    <definedName name="_xlnm.Print_Area" localSheetId="21">'22_KTTC_NSD'!$A$1:$AC$22</definedName>
    <definedName name="_xlnm.Print_Area" localSheetId="22">'23_KTTC_DPhi'!$A$1:$W$17</definedName>
    <definedName name="_xlnm.Print_Area" localSheetId="23">'24_DONTHU'!$A$1:$AD$20</definedName>
    <definedName name="_xlnm.Print_Area" localSheetId="24">'25_NNLuc_UBKT'!$A$1:$AP$17</definedName>
    <definedName name="_xlnm.Print_Area" localSheetId="25">'26_DTBD'!$A$1:$AR$15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1" i="32" l="1"/>
  <c r="F14" i="31"/>
  <c r="C13" i="33"/>
  <c r="C12" i="33"/>
  <c r="C11" i="33"/>
  <c r="C10" i="33"/>
  <c r="Q8" i="2"/>
  <c r="AR14" i="33" l="1"/>
  <c r="AQ14" i="33"/>
  <c r="AP14" i="33"/>
  <c r="AO14" i="33"/>
  <c r="AN14" i="33"/>
  <c r="AM14" i="33"/>
  <c r="AL14" i="33"/>
  <c r="AK14" i="33"/>
  <c r="AJ14" i="33"/>
  <c r="AI14" i="33"/>
  <c r="AH14" i="33"/>
  <c r="AG14" i="33"/>
  <c r="AF14" i="33"/>
  <c r="AE14" i="33"/>
  <c r="AD14" i="33"/>
  <c r="AC14" i="33"/>
  <c r="AB14" i="33"/>
  <c r="AA14" i="33"/>
  <c r="Z14" i="33"/>
  <c r="Y14" i="33"/>
  <c r="X14" i="33"/>
  <c r="W14" i="33"/>
  <c r="V14" i="33"/>
  <c r="U14" i="33"/>
  <c r="T14" i="33"/>
  <c r="S14" i="33"/>
  <c r="R14" i="33"/>
  <c r="Q14" i="33"/>
  <c r="P14" i="33"/>
  <c r="O14" i="33"/>
  <c r="N14" i="33"/>
  <c r="M14" i="33"/>
  <c r="L14" i="33"/>
  <c r="K14" i="33"/>
  <c r="J14" i="33"/>
  <c r="I14" i="33"/>
  <c r="H14" i="33"/>
  <c r="G14" i="33"/>
  <c r="F14" i="33"/>
  <c r="E14" i="33"/>
  <c r="D14" i="33"/>
  <c r="C14" i="33"/>
  <c r="D14" i="31"/>
  <c r="E14" i="31"/>
  <c r="G14" i="31"/>
  <c r="H14" i="31"/>
  <c r="I14" i="31"/>
  <c r="J14" i="31"/>
  <c r="K14" i="31"/>
  <c r="L14" i="31"/>
  <c r="M14" i="31"/>
  <c r="N14" i="31"/>
  <c r="O14" i="31"/>
  <c r="P14" i="31"/>
  <c r="Q14" i="31"/>
  <c r="R14" i="31"/>
  <c r="S14" i="31"/>
  <c r="T14" i="31"/>
  <c r="U14" i="31"/>
  <c r="V14" i="31"/>
  <c r="W14" i="31"/>
  <c r="X14" i="31"/>
  <c r="Y14" i="31"/>
  <c r="Z14" i="31"/>
  <c r="AA14" i="31"/>
  <c r="AB14" i="31"/>
  <c r="AC14" i="31"/>
  <c r="AD14" i="31"/>
  <c r="AE14" i="31"/>
  <c r="AF14" i="31"/>
  <c r="AG14" i="31"/>
  <c r="AH14" i="31"/>
  <c r="AI14" i="31"/>
  <c r="AJ14" i="31"/>
  <c r="AK14" i="31"/>
  <c r="AL14" i="31"/>
  <c r="AM14" i="31"/>
  <c r="AN14" i="31"/>
  <c r="AO14" i="31"/>
  <c r="AP14" i="31"/>
  <c r="D14" i="20"/>
  <c r="AC21" i="32"/>
  <c r="AB21" i="32"/>
  <c r="AA21" i="32"/>
  <c r="Z21" i="32"/>
  <c r="Y21" i="32"/>
  <c r="X21" i="32"/>
  <c r="W21" i="32"/>
  <c r="V21" i="32"/>
  <c r="U21" i="32"/>
  <c r="T21" i="32"/>
  <c r="R21" i="32"/>
  <c r="Q21" i="32"/>
  <c r="P21" i="32"/>
  <c r="O21" i="32"/>
  <c r="M21" i="32"/>
  <c r="L21" i="32"/>
  <c r="K21" i="32"/>
  <c r="J21" i="32"/>
  <c r="I21" i="32"/>
  <c r="H21" i="32"/>
  <c r="G21" i="32"/>
  <c r="F21" i="32"/>
  <c r="E21" i="32"/>
  <c r="D21" i="32"/>
  <c r="C20" i="32"/>
  <c r="C19" i="32"/>
  <c r="C18" i="32"/>
  <c r="C17" i="32"/>
  <c r="C16" i="32"/>
  <c r="C15" i="32"/>
  <c r="C14" i="32"/>
  <c r="C13" i="32"/>
  <c r="C12" i="32"/>
  <c r="C11" i="32"/>
  <c r="C10" i="32"/>
  <c r="L8" i="12"/>
  <c r="D22" i="9"/>
  <c r="D23" i="9"/>
  <c r="K7" i="9"/>
  <c r="K12" i="9"/>
  <c r="K28" i="9"/>
  <c r="D24" i="9"/>
  <c r="N21" i="32" l="1"/>
  <c r="W23" i="32"/>
  <c r="C21" i="32"/>
  <c r="P23" i="32"/>
  <c r="C13" i="31" l="1"/>
  <c r="C12" i="31"/>
  <c r="C11" i="31"/>
  <c r="C10" i="31"/>
  <c r="C14" i="31" l="1"/>
  <c r="C15" i="18"/>
  <c r="C18" i="12"/>
  <c r="C18" i="28"/>
  <c r="C15" i="6"/>
  <c r="C16" i="16"/>
  <c r="C16" i="8"/>
  <c r="AD18" i="29"/>
  <c r="AC18" i="29"/>
  <c r="AB18" i="29"/>
  <c r="AA18" i="29"/>
  <c r="Z18" i="29"/>
  <c r="Y18" i="29"/>
  <c r="X18" i="29"/>
  <c r="W18" i="29"/>
  <c r="V18" i="29"/>
  <c r="U18" i="29"/>
  <c r="T18" i="29"/>
  <c r="S18" i="29"/>
  <c r="R18" i="29"/>
  <c r="Q18" i="29"/>
  <c r="P18" i="29"/>
  <c r="O18" i="29"/>
  <c r="N18" i="29"/>
  <c r="M18" i="29"/>
  <c r="L18" i="29"/>
  <c r="K18" i="29"/>
  <c r="J18" i="29"/>
  <c r="I18" i="29"/>
  <c r="H18" i="29"/>
  <c r="G18" i="29"/>
  <c r="F18" i="29"/>
  <c r="AD17" i="29"/>
  <c r="AC17" i="29"/>
  <c r="AB17" i="29"/>
  <c r="AA17" i="29"/>
  <c r="Z17" i="29"/>
  <c r="Y17" i="29"/>
  <c r="X17" i="29"/>
  <c r="W17" i="29"/>
  <c r="V17" i="29"/>
  <c r="U17" i="29"/>
  <c r="T17" i="29"/>
  <c r="S17" i="29"/>
  <c r="R17" i="29"/>
  <c r="Q17" i="29"/>
  <c r="P17" i="29"/>
  <c r="O17" i="29"/>
  <c r="N17" i="29"/>
  <c r="M17" i="29"/>
  <c r="L17" i="29"/>
  <c r="K17" i="29"/>
  <c r="J17" i="29"/>
  <c r="I17" i="29"/>
  <c r="H17" i="29"/>
  <c r="G17" i="29"/>
  <c r="F17" i="29"/>
  <c r="E16" i="29"/>
  <c r="E15" i="29"/>
  <c r="E14" i="29"/>
  <c r="E13" i="29"/>
  <c r="E12" i="29"/>
  <c r="E11" i="29"/>
  <c r="E10" i="29"/>
  <c r="E18" i="29" s="1"/>
  <c r="E9" i="29"/>
  <c r="C23" i="28"/>
  <c r="C27" i="28" s="1"/>
  <c r="C22" i="28"/>
  <c r="C26" i="28" s="1"/>
  <c r="C21" i="28"/>
  <c r="C25" i="28" s="1"/>
  <c r="C19" i="28"/>
  <c r="C17" i="28"/>
  <c r="C16" i="28"/>
  <c r="C15" i="28"/>
  <c r="C14" i="28"/>
  <c r="C13" i="28"/>
  <c r="C12" i="28"/>
  <c r="C11" i="28"/>
  <c r="C10" i="28"/>
  <c r="C9" i="28"/>
  <c r="Q8" i="28"/>
  <c r="P8" i="28"/>
  <c r="O8" i="28"/>
  <c r="N8" i="28"/>
  <c r="M8" i="28"/>
  <c r="L8" i="28"/>
  <c r="K8" i="28"/>
  <c r="J8" i="28"/>
  <c r="I8" i="28"/>
  <c r="H8" i="28"/>
  <c r="G8" i="28"/>
  <c r="F8" i="28"/>
  <c r="E8" i="28"/>
  <c r="D8" i="28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F30" i="27"/>
  <c r="E30" i="27"/>
  <c r="D30" i="27"/>
  <c r="C30" i="27"/>
  <c r="C28" i="27"/>
  <c r="D34" i="27" s="1"/>
  <c r="C27" i="27"/>
  <c r="D33" i="27" s="1"/>
  <c r="C26" i="27"/>
  <c r="D32" i="27" s="1"/>
  <c r="C24" i="27"/>
  <c r="C23" i="27"/>
  <c r="C22" i="27"/>
  <c r="C21" i="27"/>
  <c r="C20" i="27"/>
  <c r="C19" i="27"/>
  <c r="V18" i="27"/>
  <c r="U18" i="27"/>
  <c r="T18" i="27"/>
  <c r="S18" i="27"/>
  <c r="R18" i="27"/>
  <c r="Q18" i="27"/>
  <c r="P18" i="27"/>
  <c r="O18" i="27"/>
  <c r="N18" i="27"/>
  <c r="M18" i="27"/>
  <c r="L18" i="27"/>
  <c r="K18" i="27"/>
  <c r="J18" i="27"/>
  <c r="I18" i="27"/>
  <c r="F18" i="27"/>
  <c r="E18" i="27"/>
  <c r="D18" i="27"/>
  <c r="C17" i="27"/>
  <c r="C16" i="27"/>
  <c r="C15" i="27"/>
  <c r="C14" i="27"/>
  <c r="C13" i="27"/>
  <c r="V12" i="27"/>
  <c r="U12" i="27"/>
  <c r="T12" i="27"/>
  <c r="S12" i="27"/>
  <c r="R12" i="27"/>
  <c r="Q12" i="27"/>
  <c r="P12" i="27"/>
  <c r="O12" i="27"/>
  <c r="N12" i="27"/>
  <c r="M12" i="27"/>
  <c r="L12" i="27"/>
  <c r="K12" i="27"/>
  <c r="J12" i="27"/>
  <c r="I12" i="27"/>
  <c r="F12" i="27"/>
  <c r="E12" i="27"/>
  <c r="D12" i="27"/>
  <c r="C11" i="27"/>
  <c r="C10" i="27"/>
  <c r="C9" i="27"/>
  <c r="C8" i="27"/>
  <c r="V7" i="27"/>
  <c r="U7" i="27"/>
  <c r="T7" i="27"/>
  <c r="S7" i="27"/>
  <c r="R7" i="27"/>
  <c r="Q7" i="27"/>
  <c r="P7" i="27"/>
  <c r="O7" i="27"/>
  <c r="N7" i="27"/>
  <c r="M7" i="27"/>
  <c r="L7" i="27"/>
  <c r="K7" i="27"/>
  <c r="J7" i="27"/>
  <c r="I7" i="27"/>
  <c r="F7" i="27"/>
  <c r="E7" i="27"/>
  <c r="D7" i="27"/>
  <c r="C8" i="28" l="1"/>
  <c r="E17" i="29"/>
  <c r="F22" i="29" s="1"/>
  <c r="C12" i="27"/>
  <c r="C7" i="27"/>
  <c r="C18" i="27"/>
  <c r="J22" i="29" l="1"/>
  <c r="Z22" i="29"/>
  <c r="E22" i="29"/>
  <c r="W16" i="23"/>
  <c r="V16" i="23"/>
  <c r="U16" i="23"/>
  <c r="T16" i="23"/>
  <c r="S16" i="23"/>
  <c r="R16" i="23"/>
  <c r="Q16" i="23"/>
  <c r="P16" i="23"/>
  <c r="O16" i="23"/>
  <c r="N16" i="23"/>
  <c r="M16" i="23"/>
  <c r="L16" i="23"/>
  <c r="K16" i="23"/>
  <c r="J16" i="23"/>
  <c r="I16" i="23"/>
  <c r="H16" i="23"/>
  <c r="G16" i="23"/>
  <c r="F16" i="23"/>
  <c r="E16" i="23"/>
  <c r="C16" i="23"/>
  <c r="D15" i="23"/>
  <c r="D14" i="23"/>
  <c r="D13" i="23"/>
  <c r="D12" i="23"/>
  <c r="D11" i="23"/>
  <c r="D10" i="23"/>
  <c r="D9" i="23"/>
  <c r="S7" i="21"/>
  <c r="R7" i="21"/>
  <c r="Q7" i="21"/>
  <c r="P7" i="21"/>
  <c r="O7" i="21"/>
  <c r="N7" i="21"/>
  <c r="M7" i="21"/>
  <c r="L7" i="21"/>
  <c r="K7" i="21"/>
  <c r="J7" i="21"/>
  <c r="I7" i="21"/>
  <c r="H7" i="21"/>
  <c r="G7" i="21"/>
  <c r="F7" i="21"/>
  <c r="E7" i="21"/>
  <c r="C7" i="21"/>
  <c r="S16" i="21"/>
  <c r="R16" i="21"/>
  <c r="Q16" i="21"/>
  <c r="P16" i="21"/>
  <c r="O16" i="21"/>
  <c r="N16" i="21"/>
  <c r="M16" i="21"/>
  <c r="L16" i="21"/>
  <c r="K16" i="21"/>
  <c r="J16" i="21"/>
  <c r="I16" i="21"/>
  <c r="H16" i="21"/>
  <c r="G16" i="21"/>
  <c r="F16" i="21"/>
  <c r="E16" i="21"/>
  <c r="C16" i="21"/>
  <c r="Q24" i="21"/>
  <c r="O24" i="21"/>
  <c r="N28" i="21"/>
  <c r="I24" i="21"/>
  <c r="F24" i="21"/>
  <c r="E24" i="21"/>
  <c r="D15" i="21"/>
  <c r="D14" i="21"/>
  <c r="D13" i="21"/>
  <c r="D12" i="21"/>
  <c r="D11" i="21"/>
  <c r="D10" i="21"/>
  <c r="D9" i="21"/>
  <c r="D8" i="21"/>
  <c r="S24" i="21"/>
  <c r="R24" i="21"/>
  <c r="P24" i="21"/>
  <c r="M24" i="21"/>
  <c r="L24" i="21"/>
  <c r="K24" i="21"/>
  <c r="J24" i="21"/>
  <c r="H24" i="21"/>
  <c r="C24" i="21"/>
  <c r="D20" i="21"/>
  <c r="D19" i="21"/>
  <c r="D18" i="21"/>
  <c r="D17" i="21"/>
  <c r="D21" i="20"/>
  <c r="D20" i="20"/>
  <c r="D19" i="20"/>
  <c r="D18" i="20"/>
  <c r="U16" i="20"/>
  <c r="D26" i="20" s="1"/>
  <c r="T16" i="20"/>
  <c r="S16" i="20"/>
  <c r="D24" i="20" s="1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C16" i="20"/>
  <c r="D15" i="20"/>
  <c r="D13" i="20"/>
  <c r="D12" i="20"/>
  <c r="D11" i="20"/>
  <c r="D10" i="20"/>
  <c r="D9" i="20"/>
  <c r="D8" i="20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C18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C12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C7" i="19"/>
  <c r="D29" i="19"/>
  <c r="D37" i="19" s="1"/>
  <c r="D28" i="19"/>
  <c r="D36" i="19" s="1"/>
  <c r="D27" i="19"/>
  <c r="D35" i="19" s="1"/>
  <c r="D26" i="19"/>
  <c r="D24" i="19"/>
  <c r="D33" i="19" s="1"/>
  <c r="D23" i="19"/>
  <c r="D22" i="19"/>
  <c r="D21" i="19"/>
  <c r="D20" i="19"/>
  <c r="D19" i="19"/>
  <c r="D17" i="19"/>
  <c r="D16" i="19"/>
  <c r="D15" i="19"/>
  <c r="D14" i="19"/>
  <c r="D13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C31" i="19"/>
  <c r="D11" i="19"/>
  <c r="D10" i="19"/>
  <c r="D9" i="19"/>
  <c r="D8" i="19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6" i="18"/>
  <c r="C14" i="18"/>
  <c r="C13" i="18"/>
  <c r="C12" i="18"/>
  <c r="C11" i="18"/>
  <c r="C10" i="18"/>
  <c r="C9" i="18"/>
  <c r="C8" i="18"/>
  <c r="C7" i="18"/>
  <c r="C6" i="18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Y31" i="17"/>
  <c r="X31" i="17"/>
  <c r="V31" i="17"/>
  <c r="U31" i="17"/>
  <c r="R31" i="17"/>
  <c r="Q31" i="17"/>
  <c r="P31" i="17"/>
  <c r="N31" i="17"/>
  <c r="M31" i="17"/>
  <c r="L31" i="17"/>
  <c r="H31" i="17"/>
  <c r="F31" i="17"/>
  <c r="E31" i="17"/>
  <c r="C24" i="17"/>
  <c r="C23" i="17"/>
  <c r="C22" i="17"/>
  <c r="C21" i="17"/>
  <c r="C20" i="17"/>
  <c r="C19" i="17"/>
  <c r="C17" i="17"/>
  <c r="C16" i="17"/>
  <c r="C15" i="17"/>
  <c r="C14" i="17"/>
  <c r="AA31" i="17"/>
  <c r="Z31" i="17"/>
  <c r="W31" i="17"/>
  <c r="T31" i="17"/>
  <c r="S31" i="17"/>
  <c r="O31" i="17"/>
  <c r="K31" i="17"/>
  <c r="J31" i="17"/>
  <c r="I31" i="17"/>
  <c r="G31" i="17"/>
  <c r="D31" i="17"/>
  <c r="C12" i="17"/>
  <c r="C11" i="17"/>
  <c r="C10" i="17"/>
  <c r="C9" i="17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7" i="16"/>
  <c r="C15" i="16"/>
  <c r="C14" i="16"/>
  <c r="C13" i="16"/>
  <c r="C12" i="16"/>
  <c r="C11" i="16"/>
  <c r="C10" i="16"/>
  <c r="C9" i="16"/>
  <c r="C8" i="16"/>
  <c r="C7" i="16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R30" i="15"/>
  <c r="P30" i="15"/>
  <c r="L30" i="15"/>
  <c r="K30" i="15"/>
  <c r="J30" i="15"/>
  <c r="H30" i="15"/>
  <c r="D30" i="15"/>
  <c r="C28" i="15"/>
  <c r="C27" i="15"/>
  <c r="C26" i="15"/>
  <c r="C25" i="15"/>
  <c r="C24" i="15"/>
  <c r="C23" i="15"/>
  <c r="C21" i="15"/>
  <c r="C20" i="15"/>
  <c r="C19" i="15"/>
  <c r="C18" i="15"/>
  <c r="C17" i="15"/>
  <c r="C16" i="15"/>
  <c r="C15" i="15"/>
  <c r="C14" i="15"/>
  <c r="C13" i="15"/>
  <c r="Q30" i="15"/>
  <c r="O30" i="15"/>
  <c r="N30" i="15"/>
  <c r="M30" i="15"/>
  <c r="I30" i="15"/>
  <c r="G30" i="15"/>
  <c r="F30" i="15"/>
  <c r="E30" i="15"/>
  <c r="C11" i="15"/>
  <c r="C10" i="15"/>
  <c r="C9" i="15"/>
  <c r="C8" i="15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2" i="14"/>
  <c r="C11" i="14"/>
  <c r="C10" i="14"/>
  <c r="C9" i="14"/>
  <c r="C8" i="14"/>
  <c r="C7" i="14"/>
  <c r="M15" i="13"/>
  <c r="L15" i="13"/>
  <c r="K15" i="13"/>
  <c r="J15" i="13"/>
  <c r="I15" i="13"/>
  <c r="H15" i="13"/>
  <c r="G15" i="13"/>
  <c r="F15" i="13"/>
  <c r="E15" i="13"/>
  <c r="D15" i="13"/>
  <c r="C14" i="13"/>
  <c r="C13" i="13"/>
  <c r="C12" i="13"/>
  <c r="C11" i="13"/>
  <c r="C10" i="13"/>
  <c r="C9" i="13"/>
  <c r="C8" i="13"/>
  <c r="C7" i="13"/>
  <c r="R8" i="12"/>
  <c r="Q8" i="12"/>
  <c r="P8" i="12"/>
  <c r="O8" i="12"/>
  <c r="N8" i="12"/>
  <c r="M8" i="12"/>
  <c r="K8" i="12"/>
  <c r="J8" i="12"/>
  <c r="I8" i="12"/>
  <c r="H8" i="12"/>
  <c r="G8" i="12"/>
  <c r="F8" i="12"/>
  <c r="E8" i="12"/>
  <c r="D8" i="12"/>
  <c r="C27" i="12"/>
  <c r="C23" i="12"/>
  <c r="C22" i="12"/>
  <c r="C21" i="12"/>
  <c r="C26" i="12"/>
  <c r="C25" i="12"/>
  <c r="C19" i="12"/>
  <c r="C17" i="12"/>
  <c r="C16" i="12"/>
  <c r="C15" i="12"/>
  <c r="C14" i="12"/>
  <c r="C13" i="12"/>
  <c r="C12" i="12"/>
  <c r="C11" i="12"/>
  <c r="C10" i="12"/>
  <c r="C9" i="12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Q24" i="10" s="1"/>
  <c r="S20" i="10"/>
  <c r="T20" i="10"/>
  <c r="U20" i="10"/>
  <c r="V20" i="10"/>
  <c r="W20" i="10"/>
  <c r="C28" i="11"/>
  <c r="C27" i="11"/>
  <c r="D33" i="11" s="1"/>
  <c r="C26" i="11"/>
  <c r="Q30" i="11"/>
  <c r="O30" i="11"/>
  <c r="I30" i="11"/>
  <c r="G30" i="11"/>
  <c r="C24" i="11"/>
  <c r="C23" i="11"/>
  <c r="C22" i="11"/>
  <c r="C21" i="11"/>
  <c r="C20" i="11"/>
  <c r="C19" i="11"/>
  <c r="C17" i="11"/>
  <c r="C16" i="11"/>
  <c r="C15" i="11"/>
  <c r="C14" i="11"/>
  <c r="C13" i="11"/>
  <c r="U30" i="11"/>
  <c r="T30" i="11"/>
  <c r="S30" i="11"/>
  <c r="R30" i="11"/>
  <c r="P30" i="11"/>
  <c r="N30" i="11"/>
  <c r="M30" i="11"/>
  <c r="L30" i="11"/>
  <c r="K30" i="11"/>
  <c r="J30" i="11"/>
  <c r="H30" i="11"/>
  <c r="F30" i="11"/>
  <c r="E30" i="11"/>
  <c r="D30" i="11"/>
  <c r="C11" i="11"/>
  <c r="C10" i="11"/>
  <c r="C9" i="11"/>
  <c r="C8" i="11"/>
  <c r="D19" i="10"/>
  <c r="D18" i="10"/>
  <c r="D17" i="10"/>
  <c r="D16" i="10"/>
  <c r="D15" i="10"/>
  <c r="D14" i="10"/>
  <c r="D13" i="10"/>
  <c r="D12" i="10"/>
  <c r="D11" i="10"/>
  <c r="D10" i="10"/>
  <c r="D9" i="10"/>
  <c r="D8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C7" i="10"/>
  <c r="P23" i="10"/>
  <c r="V12" i="9"/>
  <c r="U12" i="9"/>
  <c r="T12" i="9"/>
  <c r="S12" i="9"/>
  <c r="R12" i="9"/>
  <c r="Q12" i="9"/>
  <c r="P12" i="9"/>
  <c r="O12" i="9"/>
  <c r="N12" i="9"/>
  <c r="M12" i="9"/>
  <c r="L12" i="9"/>
  <c r="J12" i="9"/>
  <c r="I12" i="9"/>
  <c r="H12" i="9"/>
  <c r="G12" i="9"/>
  <c r="F12" i="9"/>
  <c r="E12" i="9"/>
  <c r="C12" i="9"/>
  <c r="V7" i="9"/>
  <c r="U7" i="9"/>
  <c r="T7" i="9"/>
  <c r="S7" i="9"/>
  <c r="R7" i="9"/>
  <c r="Q7" i="9"/>
  <c r="P7" i="9"/>
  <c r="O7" i="9"/>
  <c r="N7" i="9"/>
  <c r="M7" i="9"/>
  <c r="L7" i="9"/>
  <c r="J7" i="9"/>
  <c r="I7" i="9"/>
  <c r="H7" i="9"/>
  <c r="G7" i="9"/>
  <c r="F7" i="9"/>
  <c r="E7" i="9"/>
  <c r="C7" i="9"/>
  <c r="C28" i="9"/>
  <c r="D25" i="9"/>
  <c r="V28" i="9"/>
  <c r="T31" i="9"/>
  <c r="S28" i="9"/>
  <c r="R28" i="9"/>
  <c r="P28" i="9"/>
  <c r="N28" i="9"/>
  <c r="L28" i="9"/>
  <c r="J28" i="9"/>
  <c r="I28" i="9"/>
  <c r="H28" i="9"/>
  <c r="G28" i="9"/>
  <c r="F28" i="9"/>
  <c r="D21" i="9"/>
  <c r="D20" i="9"/>
  <c r="D19" i="9"/>
  <c r="D18" i="9"/>
  <c r="D17" i="9"/>
  <c r="D16" i="9"/>
  <c r="D15" i="9"/>
  <c r="D14" i="9"/>
  <c r="D13" i="9"/>
  <c r="U28" i="9"/>
  <c r="M28" i="9"/>
  <c r="E28" i="9"/>
  <c r="D11" i="9"/>
  <c r="D10" i="9"/>
  <c r="D9" i="9"/>
  <c r="D8" i="9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7" i="8"/>
  <c r="C15" i="8"/>
  <c r="C14" i="8"/>
  <c r="C13" i="8"/>
  <c r="C12" i="8"/>
  <c r="C11" i="8"/>
  <c r="C10" i="8"/>
  <c r="C9" i="8"/>
  <c r="C8" i="8"/>
  <c r="C7" i="8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7" i="7"/>
  <c r="C8" i="7"/>
  <c r="C9" i="7"/>
  <c r="C10" i="7"/>
  <c r="C12" i="7"/>
  <c r="C13" i="7"/>
  <c r="C14" i="7"/>
  <c r="C15" i="7"/>
  <c r="C16" i="7"/>
  <c r="C17" i="7"/>
  <c r="C18" i="7"/>
  <c r="C19" i="7"/>
  <c r="C20" i="7"/>
  <c r="C22" i="7"/>
  <c r="C23" i="7"/>
  <c r="C24" i="7"/>
  <c r="C25" i="7"/>
  <c r="C26" i="7"/>
  <c r="C27" i="7"/>
  <c r="G29" i="7"/>
  <c r="H29" i="7"/>
  <c r="I29" i="7"/>
  <c r="J29" i="7"/>
  <c r="O29" i="7"/>
  <c r="P29" i="7"/>
  <c r="Q29" i="7"/>
  <c r="W29" i="7"/>
  <c r="X29" i="7"/>
  <c r="D29" i="7"/>
  <c r="E29" i="7"/>
  <c r="L29" i="7"/>
  <c r="M29" i="7"/>
  <c r="T29" i="7"/>
  <c r="U29" i="7"/>
  <c r="C13" i="14" l="1"/>
  <c r="H16" i="14"/>
  <c r="C12" i="15"/>
  <c r="C21" i="7"/>
  <c r="D20" i="10"/>
  <c r="C15" i="13"/>
  <c r="C8" i="12"/>
  <c r="D7" i="19"/>
  <c r="D16" i="21"/>
  <c r="Q25" i="23"/>
  <c r="T18" i="14"/>
  <c r="D25" i="20"/>
  <c r="N18" i="14"/>
  <c r="C12" i="11"/>
  <c r="D16" i="20"/>
  <c r="P24" i="20" s="1"/>
  <c r="C17" i="18"/>
  <c r="G21" i="18" s="1"/>
  <c r="C18" i="16"/>
  <c r="C18" i="8"/>
  <c r="K25" i="23"/>
  <c r="D16" i="23"/>
  <c r="D7" i="21"/>
  <c r="D24" i="21"/>
  <c r="L26" i="21"/>
  <c r="N24" i="21"/>
  <c r="D18" i="19"/>
  <c r="D12" i="19"/>
  <c r="T33" i="19"/>
  <c r="D31" i="19"/>
  <c r="C13" i="17"/>
  <c r="C18" i="17"/>
  <c r="C8" i="17"/>
  <c r="I33" i="17"/>
  <c r="C22" i="15"/>
  <c r="C7" i="15"/>
  <c r="C30" i="15"/>
  <c r="C18" i="11"/>
  <c r="D34" i="11"/>
  <c r="C30" i="11"/>
  <c r="C7" i="11"/>
  <c r="D32" i="11"/>
  <c r="D7" i="10"/>
  <c r="D7" i="9"/>
  <c r="P31" i="9"/>
  <c r="D12" i="9"/>
  <c r="T28" i="9"/>
  <c r="O30" i="9"/>
  <c r="C30" i="9"/>
  <c r="D28" i="9"/>
  <c r="O28" i="9"/>
  <c r="Q28" i="9"/>
  <c r="C11" i="7"/>
  <c r="R29" i="7"/>
  <c r="S29" i="7"/>
  <c r="K29" i="7"/>
  <c r="C6" i="7"/>
  <c r="V29" i="7"/>
  <c r="N29" i="7"/>
  <c r="F29" i="7"/>
  <c r="C29" i="7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6" i="6"/>
  <c r="C14" i="6"/>
  <c r="C13" i="6"/>
  <c r="C12" i="6"/>
  <c r="C11" i="6"/>
  <c r="C10" i="6"/>
  <c r="C9" i="6"/>
  <c r="C8" i="6"/>
  <c r="C7" i="6"/>
  <c r="C6" i="6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AB8" i="5"/>
  <c r="C25" i="5"/>
  <c r="C24" i="5"/>
  <c r="C23" i="5"/>
  <c r="C22" i="5"/>
  <c r="C21" i="5"/>
  <c r="C20" i="5"/>
  <c r="C18" i="5"/>
  <c r="C17" i="5"/>
  <c r="C16" i="5"/>
  <c r="C15" i="5"/>
  <c r="C14" i="5"/>
  <c r="C12" i="5"/>
  <c r="C11" i="5"/>
  <c r="C10" i="5"/>
  <c r="C9" i="5"/>
  <c r="X8" i="2"/>
  <c r="W8" i="2"/>
  <c r="V8" i="2"/>
  <c r="U8" i="2"/>
  <c r="T8" i="2"/>
  <c r="S8" i="2"/>
  <c r="R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9" i="2"/>
  <c r="C10" i="2"/>
  <c r="C11" i="2"/>
  <c r="C12" i="2"/>
  <c r="C13" i="2"/>
  <c r="C14" i="2"/>
  <c r="C15" i="2"/>
  <c r="C16" i="2"/>
  <c r="C17" i="2"/>
  <c r="C19" i="2"/>
  <c r="C21" i="2"/>
  <c r="C22" i="2"/>
  <c r="C23" i="2"/>
  <c r="D30" i="2" s="1"/>
  <c r="C24" i="2"/>
  <c r="D31" i="2" s="1"/>
  <c r="C25" i="2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W7" i="1"/>
  <c r="W30" i="1" s="1"/>
  <c r="V7" i="1"/>
  <c r="V30" i="1" s="1"/>
  <c r="U7" i="1"/>
  <c r="U30" i="1" s="1"/>
  <c r="T7" i="1"/>
  <c r="T30" i="1" s="1"/>
  <c r="S7" i="1"/>
  <c r="S30" i="1" s="1"/>
  <c r="R7" i="1"/>
  <c r="R30" i="1" s="1"/>
  <c r="Q7" i="1"/>
  <c r="Q30" i="1" s="1"/>
  <c r="P7" i="1"/>
  <c r="P30" i="1" s="1"/>
  <c r="O7" i="1"/>
  <c r="O30" i="1" s="1"/>
  <c r="N7" i="1"/>
  <c r="N30" i="1" s="1"/>
  <c r="M7" i="1"/>
  <c r="M30" i="1" s="1"/>
  <c r="L7" i="1"/>
  <c r="L30" i="1" s="1"/>
  <c r="K7" i="1"/>
  <c r="K30" i="1" s="1"/>
  <c r="J7" i="1"/>
  <c r="J30" i="1" s="1"/>
  <c r="I7" i="1"/>
  <c r="I30" i="1" s="1"/>
  <c r="H7" i="1"/>
  <c r="H30" i="1" s="1"/>
  <c r="G7" i="1"/>
  <c r="G30" i="1" s="1"/>
  <c r="F7" i="1"/>
  <c r="F30" i="1" s="1"/>
  <c r="E7" i="1"/>
  <c r="E30" i="1" s="1"/>
  <c r="D7" i="1"/>
  <c r="D30" i="1" s="1"/>
  <c r="C28" i="1"/>
  <c r="C35" i="1" s="1"/>
  <c r="C27" i="1"/>
  <c r="C34" i="1" s="1"/>
  <c r="C26" i="1"/>
  <c r="C33" i="1" s="1"/>
  <c r="C24" i="1"/>
  <c r="C23" i="1"/>
  <c r="C22" i="1"/>
  <c r="C21" i="1"/>
  <c r="C20" i="1"/>
  <c r="C19" i="1"/>
  <c r="C17" i="1"/>
  <c r="C16" i="1"/>
  <c r="C15" i="1"/>
  <c r="C14" i="1"/>
  <c r="C13" i="1"/>
  <c r="C11" i="1"/>
  <c r="C10" i="1"/>
  <c r="C9" i="1"/>
  <c r="C8" i="1"/>
  <c r="D32" i="2" l="1"/>
  <c r="D28" i="2"/>
  <c r="C8" i="2"/>
  <c r="T28" i="2" s="1"/>
  <c r="C18" i="1"/>
  <c r="S32" i="1" s="1"/>
  <c r="C12" i="1"/>
  <c r="D29" i="2"/>
  <c r="AB31" i="5"/>
  <c r="G20" i="18"/>
  <c r="C17" i="6"/>
  <c r="G21" i="6" s="1"/>
  <c r="C31" i="17"/>
  <c r="AA8" i="5"/>
  <c r="Z8" i="5" s="1"/>
  <c r="Y8" i="5" s="1"/>
  <c r="C19" i="5"/>
  <c r="C13" i="5"/>
  <c r="C7" i="1"/>
  <c r="C30" i="1" s="1"/>
  <c r="G20" i="6" l="1"/>
  <c r="Z31" i="5"/>
  <c r="AA31" i="5"/>
  <c r="X8" i="5"/>
  <c r="Y31" i="5"/>
  <c r="X31" i="5" l="1"/>
  <c r="W8" i="5"/>
  <c r="W31" i="5" l="1"/>
  <c r="V8" i="5"/>
  <c r="V31" i="5" l="1"/>
  <c r="U8" i="5"/>
  <c r="T8" i="5" l="1"/>
  <c r="U31" i="5"/>
  <c r="S8" i="5" l="1"/>
  <c r="T31" i="5"/>
  <c r="R8" i="5" l="1"/>
  <c r="S31" i="5"/>
  <c r="Q8" i="5" l="1"/>
  <c r="R31" i="5"/>
  <c r="P8" i="5" l="1"/>
  <c r="Q31" i="5"/>
  <c r="P31" i="5" l="1"/>
  <c r="O8" i="5"/>
  <c r="O31" i="5" l="1"/>
  <c r="N8" i="5"/>
  <c r="N31" i="5" l="1"/>
  <c r="M8" i="5"/>
  <c r="M31" i="5" l="1"/>
  <c r="L8" i="5" l="1"/>
  <c r="K8" i="5" l="1"/>
  <c r="L31" i="5"/>
  <c r="J8" i="5" l="1"/>
  <c r="K31" i="5"/>
  <c r="I8" i="5" l="1"/>
  <c r="J31" i="5"/>
  <c r="I31" i="5" l="1"/>
  <c r="H8" i="5"/>
  <c r="H31" i="5" l="1"/>
  <c r="G8" i="5"/>
  <c r="G31" i="5" l="1"/>
  <c r="F8" i="5"/>
  <c r="E8" i="5" l="1"/>
  <c r="F31" i="5"/>
  <c r="D8" i="5" l="1"/>
  <c r="E31" i="5"/>
  <c r="C8" i="5" l="1"/>
  <c r="D31" i="5"/>
  <c r="I35" i="5" l="1"/>
  <c r="C31" i="5"/>
  <c r="I34" i="5"/>
</calcChain>
</file>

<file path=xl/sharedStrings.xml><?xml version="1.0" encoding="utf-8"?>
<sst xmlns="http://schemas.openxmlformats.org/spreadsheetml/2006/main" count="1615" uniqueCount="608">
  <si>
    <t xml:space="preserve">             KIỂM TRA ĐẢNG VIÊN THEO ĐIỀU 30 ĐIỀU LỆ ĐẢNG</t>
  </si>
  <si>
    <t>(ĐVT: Đảng viên)</t>
  </si>
  <si>
    <t>Đảng viên được kiểm tra</t>
  </si>
  <si>
    <t>Tổng số đảng viên được
 kiểm tra</t>
  </si>
  <si>
    <t>Cấp kiểm tra</t>
  </si>
  <si>
    <t xml:space="preserve">Nội dung kiểm tra </t>
  </si>
  <si>
    <t>Kết luận</t>
  </si>
  <si>
    <t>BCHTW, BCT, Ban Bí thư</t>
  </si>
  <si>
    <t>Tỉnh ủy, BTV tỉnh uỷ 
và tương đương</t>
  </si>
  <si>
    <t xml:space="preserve">Các CQ tham mưu của cấp ủy tỉnh và tương đương </t>
  </si>
  <si>
    <t>Huyện ủy, BTV HU 
và tương đương</t>
  </si>
  <si>
    <t>Các CQ tham mưu của  cấp ủy huyện và tương đương</t>
  </si>
  <si>
    <t>Đảng ủy bộ phận</t>
  </si>
  <si>
    <t>Chi bộ</t>
  </si>
  <si>
    <t>Việc chấp hành quy chế làm việc, nguyên tắc tập trung dân chủ</t>
  </si>
  <si>
    <t>Việc giữ gìn phẩm chất đạo đức, lối sống</t>
  </si>
  <si>
    <t>Việc thực hiện chức trách nhiệm vụ được giao</t>
  </si>
  <si>
    <t>Việc thực hiện những điều đảng viên không được làm</t>
  </si>
  <si>
    <t>Khác</t>
  </si>
  <si>
    <t>Thực hiện tốt</t>
  </si>
  <si>
    <t>Thực hiện chưa tốt</t>
  </si>
  <si>
    <t>Trong đó</t>
  </si>
  <si>
    <t>Tiêu chuẩn đảng viên, tiêu chuẩn cấp ủy viên</t>
  </si>
  <si>
    <t>Có khuyết điểm, vi phạm</t>
  </si>
  <si>
    <t>Phải thi hành kỷ luật</t>
  </si>
  <si>
    <t>Đã thi hành kỷ luật</t>
  </si>
  <si>
    <t>I</t>
  </si>
  <si>
    <t xml:space="preserve">Trung ương </t>
  </si>
  <si>
    <t>Cấp tỉnh và tương đương</t>
  </si>
  <si>
    <t>Cấp huyện và tương đương</t>
  </si>
  <si>
    <t>Cấp cơ sở</t>
  </si>
  <si>
    <t>II</t>
  </si>
  <si>
    <t>Là cấp uỷ viên các cấp</t>
  </si>
  <si>
    <t xml:space="preserve">Uỷ viên Trung ương </t>
  </si>
  <si>
    <t>Tỉnh ủy viên và tương đương</t>
  </si>
  <si>
    <t>Huyện ủy viên và tương đương</t>
  </si>
  <si>
    <t>Đảng ủy viên</t>
  </si>
  <si>
    <t>Chi ủy viên</t>
  </si>
  <si>
    <t>III</t>
  </si>
  <si>
    <t>Đảng viên ở các lĩnh vực</t>
  </si>
  <si>
    <t>Đảng</t>
  </si>
  <si>
    <t>Nhà nước</t>
  </si>
  <si>
    <t>Đoàn thể</t>
  </si>
  <si>
    <t>Lực lượng vũ trang</t>
  </si>
  <si>
    <t>Sản xuất kinh doanh, dịch vụ</t>
  </si>
  <si>
    <t>Các lĩnh vực khác</t>
  </si>
  <si>
    <t>IV</t>
  </si>
  <si>
    <t>Có vi phạm</t>
  </si>
  <si>
    <t>Phải thi hành  kỷ luật</t>
  </si>
  <si>
    <t>Có khuyết điểm vi phạm</t>
  </si>
  <si>
    <t>Đảng uỷ bộ phận</t>
  </si>
  <si>
    <t>Huyện ủy,BTV huyện uỷ, thường trực huyện ủy và tương đương</t>
  </si>
  <si>
    <t xml:space="preserve">BCS đảng, đảng đoàn cấp tỉnh và tương đương </t>
  </si>
  <si>
    <t>Tỉnh uỷ, BTV,thuờng trực  tỉnh uỷ và tương đương</t>
  </si>
  <si>
    <t>Các CQ tham mưu của Trung ương</t>
  </si>
  <si>
    <t>BCS đảng, đảng đoàn ở Trung ương</t>
  </si>
  <si>
    <t>Tổ chức đảng được kiểm tra</t>
  </si>
  <si>
    <t>Giải quyết khiếu nại, tố cáo</t>
  </si>
  <si>
    <t>Thực hành tiết kiệm, chống tham nhũng, tiêu cực; quản lý rèn luyện đảng viên</t>
  </si>
  <si>
    <t>Công tác cán bộ</t>
  </si>
  <si>
    <t>Việc thực hiện quy chế làm việc, nguyên tắc tập trung dân chủ, đoàn kết nội bộ</t>
  </si>
  <si>
    <t>Việc chấp hành chính sách, pháp luật
của Nhà nước</t>
  </si>
  <si>
    <t>Việc chấp hành nghị quyết, chỉ thị, quy định, kết luận của Đảng</t>
  </si>
  <si>
    <t>Các CQ tham mưu của  cấp ủy huyện 
và tương đương</t>
  </si>
  <si>
    <t>Huyện ủy, BTV HU và tương đương</t>
  </si>
  <si>
    <t>Tỉnh ủy, BTV Tỉnh uỷ và tương đương</t>
  </si>
  <si>
    <t>BCH Trung ương, BCT, BBT</t>
  </si>
  <si>
    <t>Tổng số tổ chức đảng được kiểm tra</t>
  </si>
  <si>
    <t>(ĐVT: Tổ chức đảng)</t>
  </si>
  <si>
    <t>KIỂM TRA TỔ CHỨC ĐẢNG CẤP DƯỚI THEO ĐIỀU 30 ĐIỀU LỆ ĐẢNG</t>
  </si>
  <si>
    <t xml:space="preserve"> GIÁM SÁT TỔ CHỨC ĐẢNG THEO ĐIỀU 30 ĐIỀU LỆ ĐẢNG</t>
  </si>
  <si>
    <t>Tổ chức đảng được giám sát</t>
  </si>
  <si>
    <t>Tổng số tổ chức đảng được giám sát</t>
  </si>
  <si>
    <t>Cấp giám sát</t>
  </si>
  <si>
    <t xml:space="preserve">Nội dung </t>
  </si>
  <si>
    <t xml:space="preserve">Kết quả </t>
  </si>
  <si>
    <t>BCH Trung ương, Bộ Chính trị, BBT</t>
  </si>
  <si>
    <t>Tỉnh uỷ, BTV tỉnh uỷ và tương đương</t>
  </si>
  <si>
    <t>Huyện uỷ, BTV HU và tương đương</t>
  </si>
  <si>
    <t>Việc chấp hành nghị quyết, chỉ thị, quy định, kết luận của Đảng; chính sách, pháp luật của Nhà nước</t>
  </si>
  <si>
    <t>Thực hiện trách nhiệm trong phòng, chống tham nhũng, tiêu cực</t>
  </si>
  <si>
    <t>Số tổ chức đảng thực hiện tốt</t>
  </si>
  <si>
    <t xml:space="preserve">Số tổ chức đảng được phát hiện có dấu hiệu vi phạm </t>
  </si>
  <si>
    <t xml:space="preserve">Số tổ chức đảng chuyển kiểm tra khi có dấu hiệu vi phạm </t>
  </si>
  <si>
    <t>Tỉnh ủy, BTV, thường trực tỉnh ủy và 
tương đương</t>
  </si>
  <si>
    <t>BCS đảng, đảng đoàn cấp tỉnh và 
tương đương</t>
  </si>
  <si>
    <t>Huyện ủy, BTV, thường trực huyện ủy và tương đương</t>
  </si>
  <si>
    <t xml:space="preserve">                            THI HÀNH KỶ LUẬT ĐẢNG VIÊN CỦA CẤP ỦY CÁC CẤP VÀ CHI BỘ</t>
  </si>
  <si>
    <t>Đảng viên 
bị thi hành kỷ luật</t>
  </si>
  <si>
    <t>Tổng số đảng viên bị THKL</t>
  </si>
  <si>
    <t>Hình thức kỷ luật</t>
  </si>
  <si>
    <t>Đình chỉ sinh hoạt đảng</t>
  </si>
  <si>
    <t xml:space="preserve">Cấp thi hành kỷ luật </t>
  </si>
  <si>
    <t>Nội dung vi phạm</t>
  </si>
  <si>
    <t>Xử lý pháp luật</t>
  </si>
  <si>
    <t>Xử lý hành chính</t>
  </si>
  <si>
    <t>Khiển trách</t>
  </si>
  <si>
    <t>Cảnh cáo</t>
  </si>
  <si>
    <t>Cách chức</t>
  </si>
  <si>
    <t>Khai trừ</t>
  </si>
  <si>
    <t>BCHTW, Bộ Chính trị, Ban Bí thư</t>
  </si>
  <si>
    <t xml:space="preserve">Tỉnh uỷ, BTV tỉnh uỷ và tương đương </t>
  </si>
  <si>
    <t>Những điều đảng viên không được làm</t>
  </si>
  <si>
    <t>Tham nhũng, cố ý làm trái</t>
  </si>
  <si>
    <t>Thiếu trách nhiệm, buông lỏng 
lãnh đạo</t>
  </si>
  <si>
    <t>Kê khai tài sản, thu nhập</t>
  </si>
  <si>
    <t>Số lượng</t>
  </si>
  <si>
    <t>Bị phạt tù (kể cả án treo)</t>
  </si>
  <si>
    <t>Hình thức khác</t>
  </si>
  <si>
    <t>Uỷ viên Trung ương</t>
  </si>
  <si>
    <t>Hành chính, Nhà nước</t>
  </si>
  <si>
    <t>SXKD, dịch vụ</t>
  </si>
  <si>
    <t>Lĩnh vực khác</t>
  </si>
  <si>
    <r>
      <t>Số liệu lấy thêm</t>
    </r>
    <r>
      <rPr>
        <sz val="10"/>
        <rFont val="Arial"/>
        <family val="2"/>
      </rPr>
      <t>:</t>
    </r>
  </si>
  <si>
    <t>Đoàn kết nội bộ</t>
  </si>
  <si>
    <t xml:space="preserve">                 THI HÀNH KỶ LUẬT TỔ CHỨC ĐẢNG CỦA CẤP ỦY CÁC CẤP</t>
  </si>
  <si>
    <t xml:space="preserve">                                            (ĐVT: Tổ chức đảng)</t>
  </si>
  <si>
    <t>Tổ chức đảng bị thi hành kỷ luật</t>
  </si>
  <si>
    <t>Tổng số tổ chức đảng bị thi hành kỷ luật</t>
  </si>
  <si>
    <t>Cấp thi hành kỷ luật</t>
  </si>
  <si>
    <t>Giải tán</t>
  </si>
  <si>
    <t>Huyện uỷ, BTV huyện uỷ và tương đương</t>
  </si>
  <si>
    <t>Đảng uỷ cơ sở</t>
  </si>
  <si>
    <t>Nghị quyết, chỉ thị, quy định, kết luận của Đảng</t>
  </si>
  <si>
    <t>Chính sách, pháp luật của Nhà nước</t>
  </si>
  <si>
    <t>Quy chế làm việc, nguyên tắc tập trung dân chủ, đoàn kết nội bộ</t>
  </si>
  <si>
    <t>Thực hành tiết kiệm, chống lãng phí</t>
  </si>
  <si>
    <t>Tỉnh  uỷ, BTV, Thường trực tỉnh uỷ và tương đương</t>
  </si>
  <si>
    <t>BCS đảng, đảng đoàn cấp tỉnh và tương đương</t>
  </si>
  <si>
    <t>Huyện uỷ, BTV, Thường trực huyện uỷ và tương đương</t>
  </si>
  <si>
    <t>Các CQ tham mưu của cấp ủy huyện và tương đương</t>
  </si>
  <si>
    <t>Đảng uỷ cơ sở, BTV đảng ủy cơ sở</t>
  </si>
  <si>
    <t>Đảng uỷ  bộ phận</t>
  </si>
  <si>
    <t>Chi uỷ viên</t>
  </si>
  <si>
    <t>Đảng uỷ viên</t>
  </si>
  <si>
    <t xml:space="preserve">                   Phó Bí thư</t>
  </si>
  <si>
    <t>Trong đó:  Bí thư</t>
  </si>
  <si>
    <t>Cấp ủy viên các cấp</t>
  </si>
  <si>
    <t>Số đảng viên chuyển kiểm tra 
khi có dấu hiệu vi phạm</t>
  </si>
  <si>
    <t>Số đảng viên phát hiện có DHVP</t>
  </si>
  <si>
    <t>Số đảng viên thực hiện tốt</t>
  </si>
  <si>
    <t>Kê khai tài sản thu nhập</t>
  </si>
  <si>
    <t>Việc thực hiện chức trách nhiệm vụ 
được giao</t>
  </si>
  <si>
    <t>Việc giữ gìn đạo đức, 
lối sống, tư tưởng chính trị</t>
  </si>
  <si>
    <t xml:space="preserve">Chi bộ </t>
  </si>
  <si>
    <t>Tỉnh ủy, BTV tỉnh uỷ và 
 tương đương</t>
  </si>
  <si>
    <t>BCH TW, Bộ Chính trị, 
Ban Bí thư</t>
  </si>
  <si>
    <t>Tổng số đảng viên được giám sát</t>
  </si>
  <si>
    <t>Đảng viên được giám sát</t>
  </si>
  <si>
    <t>(ĐVT: đảng viên)</t>
  </si>
  <si>
    <t xml:space="preserve">          (Giám sát theo chuyên đề)</t>
  </si>
  <si>
    <t>GIÁM SÁT ĐẢNG VIÊN THEO ĐIỀU 30 ĐIỀU LỆ ĐẢNG</t>
  </si>
  <si>
    <t>Việc chấp hành chính sách, pháp luật của Nhà nước</t>
  </si>
  <si>
    <t>Dòng I bằng Dòng III</t>
  </si>
  <si>
    <t>Tại các dòng I, II, III: Tổng từ cột 2 đến 5 = Cột 1; Tổng các cột từ 7-12 = Cột 1</t>
  </si>
  <si>
    <t>Tổng cột 2-4= Cột 1</t>
  </si>
  <si>
    <t>Tổng cột 5-9 bằng cột 1</t>
  </si>
  <si>
    <t xml:space="preserve">                   GIẢI QUYẾT KHIẾU NẠI KỶ LUẬT ĐẢNG VIÊN CỦA CẤP ỦY CÁC CẤP</t>
  </si>
  <si>
    <t>Đảng viên khiếu nại
 kỷ luật đảng</t>
  </si>
  <si>
    <t>Tổng số phải giải quyết</t>
  </si>
  <si>
    <t>Đã giải quyết xong</t>
  </si>
  <si>
    <t>Cấp giải quyết khiếu nại</t>
  </si>
  <si>
    <t>Nội dung khiếu nại</t>
  </si>
  <si>
    <t xml:space="preserve">Tỉnh ủy và tương đương </t>
  </si>
  <si>
    <t>BTV tỉnh uỷ và tương đương</t>
  </si>
  <si>
    <t>Huyện ủy và tương đương</t>
  </si>
  <si>
    <t>BTV huyện uỷ và tương đương</t>
  </si>
  <si>
    <t xml:space="preserve">Hình thức kỷ luật </t>
  </si>
  <si>
    <t>Giữ nguyên hình thức kỷ luật</t>
  </si>
  <si>
    <t>Thay đổi hình thức kỷ luật</t>
  </si>
  <si>
    <t>Nguyên nhân thay đổi
 hình thức kỷ luật</t>
  </si>
  <si>
    <t>Tăng hình thức kỷ luật</t>
  </si>
  <si>
    <t>Giảm hình thức kỷ luật</t>
  </si>
  <si>
    <t>Xoá kỷ luật</t>
  </si>
  <si>
    <t>Vận dụng phương hướng,         phương châm THKL</t>
  </si>
  <si>
    <t>Thẩm tra, xác minh</t>
  </si>
  <si>
    <t>Trung ương</t>
  </si>
  <si>
    <t>Cấp quyết định kỷ luật</t>
  </si>
  <si>
    <t>BCHTW, Bộ Chính trị, BBT</t>
  </si>
  <si>
    <t>UBKT Trung ương</t>
  </si>
  <si>
    <t>Tỉnh ủy và tương đương</t>
  </si>
  <si>
    <t>BTV tỉnh ủy và tương đương</t>
  </si>
  <si>
    <t>UBKT tỉnh uỷ và tương đương</t>
  </si>
  <si>
    <t>BTV huyện ủy và tương đương</t>
  </si>
  <si>
    <t>UBKT huyện ủy và tương đương</t>
  </si>
  <si>
    <t xml:space="preserve">Đảng ủy cơ sở </t>
  </si>
  <si>
    <t>GQ đúng thời gian quy định</t>
  </si>
  <si>
    <t>Tổng cột 3 - 9  = cột 2</t>
  </si>
  <si>
    <t>Tổng cột 10-12 = cột 2</t>
  </si>
  <si>
    <t>Tổng cột 13+14 = Cột 2</t>
  </si>
  <si>
    <t>Tổng cột 15-17 = cột 14</t>
  </si>
  <si>
    <t>Tổng cột 18-20 = Cột 14</t>
  </si>
  <si>
    <t>Dòng I = Dòng II</t>
  </si>
  <si>
    <t xml:space="preserve">                   GIẢI QUYẾT KHIẾU NẠI KỶ LUẬT TỔ CHỨC ĐẢNG CỦA CẤP ỦY CÁC CẤP</t>
  </si>
  <si>
    <t>Tổ chức đảng khiếu nại
 kỷ luật đảng</t>
  </si>
  <si>
    <t>Ban Chấp hành Trung ương</t>
  </si>
  <si>
    <t xml:space="preserve">Bộ Chính trị </t>
  </si>
  <si>
    <t xml:space="preserve">Ban Bí thư </t>
  </si>
  <si>
    <t>Đảng ủy cơ sở</t>
  </si>
  <si>
    <t>Tổ chức đảng khiếu nại</t>
  </si>
  <si>
    <t>Tỉnh uỷ và tương đương</t>
  </si>
  <si>
    <t>Ban Thường vụ, Thường trực tỉnh uỷ và tương đương</t>
  </si>
  <si>
    <t>Huyện uỷ và tương đương</t>
  </si>
  <si>
    <t>Ban Thường vụ, Thường trực huyện uỷ và tương đương</t>
  </si>
  <si>
    <t>Tổng cột 3 - 10  = cột 2</t>
  </si>
  <si>
    <t>Tổng cột 11-13 = cột 2</t>
  </si>
  <si>
    <t>Tổng cột 14+15 = Cột 2</t>
  </si>
  <si>
    <t>Tổng cột 16-18 = cột 15</t>
  </si>
  <si>
    <t>Tổng cột 19-21 = Cột 15</t>
  </si>
  <si>
    <t xml:space="preserve">         (ĐVT: Đảng viên)</t>
  </si>
  <si>
    <t>Tổng số đảng viên 
được kiểm tra</t>
  </si>
  <si>
    <t>Nội dung kiểm tra</t>
  </si>
  <si>
    <t xml:space="preserve">UBKT huyện uỷ và tương đương </t>
  </si>
  <si>
    <t>UBKT đảng uỷ cơ sở</t>
  </si>
  <si>
    <t>Việc giữ gìn đoàn kết nội bộ</t>
  </si>
  <si>
    <t>Chính sách dân số- kế hoạch hóa gia đình</t>
  </si>
  <si>
    <t>Thiếu trách nhiệm, 
buông lỏng lãnh đạo</t>
  </si>
  <si>
    <t>Tỉnh uỷ viên và tương đương</t>
  </si>
  <si>
    <t>Huyện uỷ viên và tương đương</t>
  </si>
  <si>
    <t>Số có vi phạm</t>
  </si>
  <si>
    <r>
      <t xml:space="preserve">Trong đó: </t>
    </r>
    <r>
      <rPr>
        <i/>
        <sz val="9"/>
        <rFont val="Arial"/>
        <family val="2"/>
      </rPr>
      <t>Phải thi hành kỷ luật</t>
    </r>
  </si>
  <si>
    <r>
      <t xml:space="preserve">               </t>
    </r>
    <r>
      <rPr>
        <i/>
        <sz val="9"/>
        <rFont val="Arial"/>
        <family val="2"/>
      </rPr>
      <t xml:space="preserve">  Đã thi hành kỷ luật</t>
    </r>
  </si>
  <si>
    <t>Cột 20 &lt; Cột 19</t>
  </si>
  <si>
    <t>Dòng I: Cột 18 = Cột 1 Dòng 16; Cột 19 = Dòng 17 Cột 1; Cột 20 = Dòng 18 Cột 1</t>
  </si>
  <si>
    <t xml:space="preserve"> KIỂM TRA TỔ CHỨC ĐẢNG KHI CÓ DẤU HIỆU VI PHẠM CỦA ỦY BAN KIỂM TRA CÁC CẤP</t>
  </si>
  <si>
    <t>Biểu 10</t>
  </si>
  <si>
    <t xml:space="preserve">         (ĐVT: Tổ chức đảng)</t>
  </si>
  <si>
    <t>UBKT huyện uỷ và tương đương</t>
  </si>
  <si>
    <t>BCS đảng, đảng đoàn ở TW</t>
  </si>
  <si>
    <t>Tỉnh ủy, BTV, Thường trực tỉnh ủy và tương đương</t>
  </si>
  <si>
    <t>Huyện ủy, BTV, Thường trực huyện ủy và tương đương</t>
  </si>
  <si>
    <t>Tổ chức đảng có vi phạm</t>
  </si>
  <si>
    <r>
      <t>Trong đó:</t>
    </r>
    <r>
      <rPr>
        <i/>
        <sz val="9"/>
        <rFont val="Arial"/>
        <family val="2"/>
      </rPr>
      <t xml:space="preserve"> Phải thi hành kỷ luật</t>
    </r>
  </si>
  <si>
    <r>
      <t xml:space="preserve">                  </t>
    </r>
    <r>
      <rPr>
        <i/>
        <sz val="9"/>
        <rFont val="Arial"/>
        <family val="2"/>
      </rPr>
      <t>Đã thi hành kỷ luật</t>
    </r>
  </si>
  <si>
    <t>Cột 1= Tổng cột 2-5</t>
  </si>
  <si>
    <t>Dòng I từ cột 13-15 bằng các giá trị từ dòng 11-13 Cột 1</t>
  </si>
  <si>
    <t>Biểu 11</t>
  </si>
  <si>
    <t xml:space="preserve"> (ĐVT: Tổ chức đảng)</t>
  </si>
  <si>
    <t>Việc xây dựng và thực hiện chương trình, kế hoạch kiểm tra, giám sát</t>
  </si>
  <si>
    <t>Việc lãnh đạo và chỉ đạo thực hiện nhiệm vụ kiểm tra, giám sát</t>
  </si>
  <si>
    <t>Số tổ chức đảng có chương trình, kế hoạch kiểm tra, giám sát</t>
  </si>
  <si>
    <t>Số tổ chức đảng thực hiện tốt nhiệm vụ kiểm tra, giám sát</t>
  </si>
  <si>
    <t>Số tổ chức đảng làm tốt việc lãnh đạo, chỉ đạo công tác kiểm tra, giám sát</t>
  </si>
  <si>
    <t>Số tổ chức đảng chưa làm tốt việc lãnh đạo, chỉ đạo và thực hiện nhiệm vụ kiểm tra, giám sát</t>
  </si>
  <si>
    <t>Tỉnh ủy, BTV tỉnh ủy và tương đương</t>
  </si>
  <si>
    <t>UBKT tỉnh ủy và tương đương</t>
  </si>
  <si>
    <t>Huyện ủy, BTV huyện ủy và tương đương</t>
  </si>
  <si>
    <t>UBKT đảng ủy cơ sở</t>
  </si>
  <si>
    <t>Tổng từ cột 1-5= Cột 1</t>
  </si>
  <si>
    <t xml:space="preserve">  KIỂM TRA VIỆC THI HÀNH KỶ LUẬT CỦA TỔ CHỨC ĐẢNG CẤP DƯỚI </t>
  </si>
  <si>
    <t>Biểu 12</t>
  </si>
  <si>
    <t>CỦA ỦY BAN KIỂM TRA CÁC CẤP</t>
  </si>
  <si>
    <t xml:space="preserve">   (ĐVT: Tổ chức đảng)</t>
  </si>
  <si>
    <t xml:space="preserve"> Số ĐV bị THKL trong mốc thời gian kiểm tra</t>
  </si>
  <si>
    <t xml:space="preserve"> Đảng viên bị THKL     
do từng cấp quản lý</t>
  </si>
  <si>
    <t>Kiến nghị sau kiểm tra</t>
  </si>
  <si>
    <t>Tổng số</t>
  </si>
  <si>
    <t>Số có khiếu nại sau khi bị THKL</t>
  </si>
  <si>
    <t xml:space="preserve">Cấp cơ sở và tương đương </t>
  </si>
  <si>
    <t>Số tổ chức đảng làm tốt công tác THKL</t>
  </si>
  <si>
    <t>Số tổ chức đảng chưa làm tốt công tác THKL</t>
  </si>
  <si>
    <t>Số đảng viên bị thi hành kỷ luật không đúng thẩm quyền</t>
  </si>
  <si>
    <t>Số đảng viên bị thi hành kỷ luật không đúng nguyên tắc, thủ tục</t>
  </si>
  <si>
    <t>Số đảng viên bị THKL oan, sai</t>
  </si>
  <si>
    <t>Không thay đổi hình thức kỷ luật</t>
  </si>
  <si>
    <t>Xóa kỷ luật</t>
  </si>
  <si>
    <t>Huyện ủy, BTV huyện ủy 
và tương đương</t>
  </si>
  <si>
    <t xml:space="preserve">           GIÁM SÁT ĐẢNG VIÊN CỦA ỦY BAN KIỂM TRA CÁC CẤP </t>
  </si>
  <si>
    <t>Biểu 13</t>
  </si>
  <si>
    <t>UBKT cấp cơ sở</t>
  </si>
  <si>
    <t>Số đảng viên phát hiện có dấu hiệu vi phạm</t>
  </si>
  <si>
    <t xml:space="preserve">Số đảng viên chuyển kiểm tra khi có dấu hiệu vi phạm </t>
  </si>
  <si>
    <t>Biểu 14</t>
  </si>
  <si>
    <t>UBKT cơ sở</t>
  </si>
  <si>
    <t>Việc ban hành các văn bản có dấu hiệu trái với nghị quyết của Đảng, chính sách pháp luật của Nhà nước</t>
  </si>
  <si>
    <t xml:space="preserve">Số tổ chức đảng  phát hiện có dấu hiệu vi phạm </t>
  </si>
  <si>
    <t>Tỉnh ủy, BTV, thường trực tỉnh ủy và tương đương</t>
  </si>
  <si>
    <t>Huyện ủy, BTV huyện ủy, thường trực huyện ủy và tương đương</t>
  </si>
  <si>
    <t xml:space="preserve">                    THI HÀNH KỶ LUẬT ĐẢNG VIÊN CỦA ỦY BAN KIỂM TRA CÁC CẤP</t>
  </si>
  <si>
    <t>Biểu 15</t>
  </si>
  <si>
    <t>Tổng số đảng viên bị
 thi hành kỷ luật</t>
  </si>
  <si>
    <t>Cấp THKL</t>
  </si>
  <si>
    <t>Nguyên tắc tập trung dân chủ, quy chế làm việc, chế độ công tác</t>
  </si>
  <si>
    <t>Thiếu trách nhiệm, buông lỏng lãnh đạo</t>
  </si>
  <si>
    <t xml:space="preserve">                 THI HÀNH KỶ LUẬT TỔ CHỨC ĐẢNG CỦA ỦY BAN KIỂM TRA CÁC CẤP</t>
  </si>
  <si>
    <t>GIẢI QUYẾT TỐ CÁO ĐẢNG VIÊN CỦA ỦY BAN KIỂM TRA CÁC CẤP</t>
  </si>
  <si>
    <t>Biểu 16</t>
  </si>
  <si>
    <t>Đảng viên bị tố cáo</t>
  </si>
  <si>
    <t xml:space="preserve">Tổng số phải giải quyết </t>
  </si>
  <si>
    <t>Cấp giải quyết</t>
  </si>
  <si>
    <t>Nội dung tố cáo</t>
  </si>
  <si>
    <t>Chưa có cơ sở kết luận</t>
  </si>
  <si>
    <t>Tố sai</t>
  </si>
  <si>
    <t>Tố đúng và đúng một phần</t>
  </si>
  <si>
    <t>Đúng có vi phạm</t>
  </si>
  <si>
    <t>Đúng, có vi phạm</t>
  </si>
  <si>
    <t>Việc chấp hành nguyên tắc tập trung dân chủ, quy chế làm việc, chế độ công tác</t>
  </si>
  <si>
    <t xml:space="preserve">      GIẢI QUYẾT TỐ CÁO TỔ CHỨC ĐẢNG CỦA ỦY BAN KIỂM TRA CÁC CẤP</t>
  </si>
  <si>
    <t>Biểu 17</t>
  </si>
  <si>
    <t>Tổ chức đảng bị tố cáo</t>
  </si>
  <si>
    <t>Tổng số tổ chức đảng bị tố cáo 
phải giải quyết</t>
  </si>
  <si>
    <t>Việc thực hành tiết kiệm, chống lãng phí</t>
  </si>
  <si>
    <t>Tỉnh ủy, BTV tỉnh ủy, thường trực tỉnh ủy và tương đương</t>
  </si>
  <si>
    <t>Giải quyết đúng thời gian quy định</t>
  </si>
  <si>
    <r>
      <t xml:space="preserve">           </t>
    </r>
    <r>
      <rPr>
        <i/>
        <sz val="9"/>
        <rFont val="Arial"/>
        <family val="2"/>
      </rPr>
      <t xml:space="preserve">       Đã thi hành kỷ luật</t>
    </r>
  </si>
  <si>
    <t xml:space="preserve">      GIẢI QUYẾT KHIẾU NẠI KỶ LUẬT ĐẢNG VIÊN CỦA ỦY BAN KIỂM TRA CÁC CẤP</t>
  </si>
  <si>
    <t>Biểu 18</t>
  </si>
  <si>
    <t xml:space="preserve">               (ĐVT: Đảng viên)</t>
  </si>
  <si>
    <t xml:space="preserve">Đảng viên khiếu nại
 kỷ luật </t>
  </si>
  <si>
    <t xml:space="preserve">Cấp giải quyết </t>
  </si>
  <si>
    <t>Nguyên tắc, thủ tục, quy trình, thẩm quyền</t>
  </si>
  <si>
    <t>Vận dụng phương hướng,         phương châm thi hành kỷ luật</t>
  </si>
  <si>
    <t xml:space="preserve">            KIỂM TRA TÀI CHÍNH ĐẢNG (VỀ THU CHI NGÂN SÁCH VÀ SẢN XUẤT KINH DOANH)</t>
  </si>
  <si>
    <t>Biểu 19</t>
  </si>
  <si>
    <t>Tổ chức đảng 
được kiểm tra</t>
  </si>
  <si>
    <t>Số  TCĐ có vi phạm</t>
  </si>
  <si>
    <r>
      <t>Đảng viên có 
 vi phạm</t>
    </r>
    <r>
      <rPr>
        <i/>
        <sz val="8"/>
        <rFont val="Arial"/>
        <family val="2"/>
      </rPr>
      <t xml:space="preserve"> (ĐVT: đảng viên)</t>
    </r>
  </si>
  <si>
    <t>Tài chính của cấp ủy</t>
  </si>
  <si>
    <t>Tài chính của đơn vị hành chính</t>
  </si>
  <si>
    <t>Tài chính của đơn vị sự nghiệp</t>
  </si>
  <si>
    <t>Sản xuất kinh doanh</t>
  </si>
  <si>
    <t>Xây dựng cơ bản, sửa chữa, mua sắm tài sản</t>
  </si>
  <si>
    <t>Các nội dung khác</t>
  </si>
  <si>
    <t xml:space="preserve">Tổng số </t>
  </si>
  <si>
    <t>Chuyển cơ quan pháp luật xử lý</t>
  </si>
  <si>
    <t>Tham ô, thất thoát, lãng phí</t>
  </si>
  <si>
    <t>Chi sai chế độ</t>
  </si>
  <si>
    <t>Các vi phạm khác</t>
  </si>
  <si>
    <t>Xuất toán, thu hồi</t>
  </si>
  <si>
    <t>Hạch toán lại</t>
  </si>
  <si>
    <t>Văn phòng Trung ương</t>
  </si>
  <si>
    <t>Doanh nghiệp của Đảng ở Trung ương</t>
  </si>
  <si>
    <t>Cơ quan tài chính tỉnh ủy và tương đương</t>
  </si>
  <si>
    <t>Doanh nghiệp của Đảng ở tỉnh ủy và tương đương</t>
  </si>
  <si>
    <t>Cơ quan tài chính huyện ủy  và tương đương</t>
  </si>
  <si>
    <t>Đảng ủy bộ phận, chi bộ trực thuộc</t>
  </si>
  <si>
    <t>KIỂM TRA TÀI CHÍNH ĐẢNG (VỀ VIỆC THU, NỘP, QUẢN LÝ VÀ SỬ DỤNG ĐẢNG PHÍ)</t>
  </si>
  <si>
    <t>Biểu 20</t>
  </si>
  <si>
    <t>Tổng số đảng viên được kiểm tra</t>
  </si>
  <si>
    <t>Số tổ chức đảng có vi phạm</t>
  </si>
  <si>
    <t>Đề nghị xử lý</t>
  </si>
  <si>
    <t>Thu thừa</t>
  </si>
  <si>
    <t>Tham ô, biển thủ</t>
  </si>
  <si>
    <t xml:space="preserve">Giao đơn vị xử lý </t>
  </si>
  <si>
    <t>Cơ quan tài chính huyện ủy và tương đương</t>
  </si>
  <si>
    <t>Biểu 21</t>
  </si>
  <si>
    <t>UBKT 
các cấp</t>
  </si>
  <si>
    <t>Tổng 
số</t>
  </si>
  <si>
    <t>Chức danh</t>
  </si>
  <si>
    <t>Cơ cấu ngạch 
công chức</t>
  </si>
  <si>
    <t>Kết quả đào tạo, bồi dưỡng</t>
  </si>
  <si>
    <t>Chủ nhiệm</t>
  </si>
  <si>
    <t>Phó Chủ nhiệm</t>
  </si>
  <si>
    <t>Ủy viên chuyên trách</t>
  </si>
  <si>
    <t>Ủy viên kiêm chức</t>
  </si>
  <si>
    <t>Công chức kiểm tra</t>
  </si>
  <si>
    <t>Khác</t>
  </si>
  <si>
    <t>KTVCC và tương đương</t>
  </si>
  <si>
    <t>KTV và tương đương</t>
  </si>
  <si>
    <t>Cán sự và tương đương</t>
  </si>
  <si>
    <t>Đại học</t>
  </si>
  <si>
    <t>Cử nhân, Cao cấp</t>
  </si>
  <si>
    <t>Trung cấp</t>
  </si>
  <si>
    <t>Tiến sỹ</t>
  </si>
  <si>
    <t>Cấp tỉnh</t>
  </si>
  <si>
    <t>Cấp huyện</t>
  </si>
  <si>
    <t>Lưu đơn</t>
  </si>
  <si>
    <t>TCĐ</t>
  </si>
  <si>
    <t>Tỉnh và tương đương</t>
  </si>
  <si>
    <t>Huyện và tương đương</t>
  </si>
  <si>
    <t>Cơ sở</t>
  </si>
  <si>
    <t>Nội dung</t>
  </si>
  <si>
    <t>Đơn phải giải quyết</t>
  </si>
  <si>
    <t>a</t>
  </si>
  <si>
    <t>b</t>
  </si>
  <si>
    <t>c</t>
  </si>
  <si>
    <t>d</t>
  </si>
  <si>
    <t>đ</t>
  </si>
  <si>
    <t>e</t>
  </si>
  <si>
    <t>g</t>
  </si>
  <si>
    <t>h</t>
  </si>
  <si>
    <t>i</t>
  </si>
  <si>
    <t>k</t>
  </si>
  <si>
    <t>l</t>
  </si>
  <si>
    <t>m</t>
  </si>
  <si>
    <t>o</t>
  </si>
  <si>
    <t>p</t>
  </si>
  <si>
    <t>q</t>
  </si>
  <si>
    <t>r</t>
  </si>
  <si>
    <t>s</t>
  </si>
  <si>
    <t>n</t>
  </si>
  <si>
    <t>t</t>
  </si>
  <si>
    <t>TT</t>
  </si>
  <si>
    <t xml:space="preserve">                   (Giám sát theo chuyên đề)</t>
  </si>
  <si>
    <t>Đảng ủy cơ sở, BTV đảng ủy cơ sở</t>
  </si>
  <si>
    <t xml:space="preserve"> KIỂM TRA TỔ CHỨC ĐẢNG KHI CÓ DẤU HIỆU VI PHẠM CỦA CẤP ỦY, BAN THƯỜNG VỤ CẤP ỦY</t>
  </si>
  <si>
    <r>
      <t xml:space="preserve">Cộng </t>
    </r>
    <r>
      <rPr>
        <i/>
        <sz val="9"/>
        <rFont val="Arial"/>
        <family val="2"/>
      </rPr>
      <t>(từ dòng a đến g)</t>
    </r>
  </si>
  <si>
    <t xml:space="preserve">                                   (Giám sát theo chuyên đề)</t>
  </si>
  <si>
    <r>
      <t xml:space="preserve">Cộng </t>
    </r>
    <r>
      <rPr>
        <i/>
        <sz val="9"/>
        <rFont val="Arial"/>
        <family val="2"/>
      </rPr>
      <t>(từ dòng a đến l)</t>
    </r>
  </si>
  <si>
    <r>
      <t xml:space="preserve">Cộng </t>
    </r>
    <r>
      <rPr>
        <i/>
        <sz val="9"/>
        <rFont val="Arial"/>
        <family val="2"/>
      </rPr>
      <t>(các dòng từ a đến l)</t>
    </r>
  </si>
  <si>
    <r>
      <t>Cộng</t>
    </r>
    <r>
      <rPr>
        <i/>
        <sz val="9"/>
        <rFont val="Arial"/>
        <family val="2"/>
      </rPr>
      <t xml:space="preserve"> (từ dòng a đến h)</t>
    </r>
  </si>
  <si>
    <t>Biểu 22</t>
  </si>
  <si>
    <t>Có vi phạm, khuyết điểm</t>
  </si>
  <si>
    <t>Đảng ủy cơ sở, BTV Đảng ủy cơ sở</t>
  </si>
  <si>
    <t>Chi bộ, đảng bộ trực thuộc, Chi ủy</t>
  </si>
  <si>
    <t>Thu thiếu</t>
  </si>
  <si>
    <r>
      <t>Số tiền vi phạm</t>
    </r>
    <r>
      <rPr>
        <b/>
        <i/>
        <sz val="8"/>
        <rFont val="Arial"/>
        <family val="2"/>
      </rPr>
      <t xml:space="preserve"> </t>
    </r>
    <r>
      <rPr>
        <i/>
        <sz val="8"/>
        <rFont val="Arial"/>
        <family val="2"/>
      </rPr>
      <t>(ĐVT: triệu đồng)</t>
    </r>
  </si>
  <si>
    <r>
      <t xml:space="preserve">Cấp kiểm tra </t>
    </r>
    <r>
      <rPr>
        <i/>
        <sz val="11"/>
        <rFont val="Arial"/>
        <family val="2"/>
      </rPr>
      <t>(ĐVT: Tổ chức đảng)</t>
    </r>
  </si>
  <si>
    <r>
      <t xml:space="preserve">Nội dung kiểm tra </t>
    </r>
    <r>
      <rPr>
        <i/>
        <sz val="11"/>
        <rFont val="Arial"/>
        <family val="2"/>
      </rPr>
      <t>(ĐVT: Tổ chức đảng)</t>
    </r>
  </si>
  <si>
    <r>
      <t>Cấp kiểm tra</t>
    </r>
    <r>
      <rPr>
        <i/>
        <sz val="11"/>
        <rFont val="Arial"/>
        <family val="2"/>
      </rPr>
      <t xml:space="preserve"> (ĐVT: tổ chức đảng)</t>
    </r>
  </si>
  <si>
    <r>
      <t xml:space="preserve">Đảng viên có 
vi phạm </t>
    </r>
    <r>
      <rPr>
        <i/>
        <sz val="8"/>
        <rFont val="Arial"/>
        <family val="2"/>
      </rPr>
      <t>(ĐVT: đảng viên)</t>
    </r>
    <r>
      <rPr>
        <b/>
        <sz val="8"/>
        <rFont val="Arial"/>
        <family val="2"/>
      </rPr>
      <t xml:space="preserve"> </t>
    </r>
  </si>
  <si>
    <t>(ĐVT: đơn)</t>
  </si>
  <si>
    <t>Việc chấp hành Cương lĩnh chính trị, Điều lệ Đảng, chủ trương, nghị quyết, chỉ thị, quy định, quy chế, kết luận của Đảng</t>
  </si>
  <si>
    <t>Tổ chức đảng, đảng viên bị tố cáo do từng cấp quản lý</t>
  </si>
  <si>
    <t xml:space="preserve">Phân loại 
</t>
  </si>
  <si>
    <t>Việc chấp hành nguyên tắc tập trung dân chủ, quy chế làm việc, chế độ công tác; các nguyên tắc sinh hoạt của Đảng</t>
  </si>
  <si>
    <t>Tư tưởng chính trị, việc giữ gìn phẩm chất đạo đức, lối sống</t>
  </si>
  <si>
    <t>Hướng dẫn, trả đơn; KT tố cáo</t>
  </si>
  <si>
    <t>Đảng viên</t>
  </si>
  <si>
    <t>CỘNG</t>
  </si>
  <si>
    <t>Chi bộ, Chi ủy</t>
  </si>
  <si>
    <t>Khác (Ban Chỉ đạo, tiểu ban, hội đồng...)</t>
  </si>
  <si>
    <r>
      <t xml:space="preserve">Cộng </t>
    </r>
    <r>
      <rPr>
        <i/>
        <sz val="9"/>
        <rFont val="Arial"/>
        <family val="2"/>
      </rPr>
      <t>(từ dòng a đến dòng l)</t>
    </r>
  </si>
  <si>
    <t>Khác (tiểu ban, hội đồng, tổ đảng...)</t>
  </si>
  <si>
    <t xml:space="preserve">Nguyên tắc, thủ tục, quy trình, thẩm quyền </t>
  </si>
  <si>
    <t>Đảng ủy, BTV đảng ủy cơ sở</t>
  </si>
  <si>
    <t>Việc chấp hành quy chế làm việc, nguyên tắc tập trung dân chủ,  chế độ công tác</t>
  </si>
  <si>
    <t>Biểu 23</t>
  </si>
  <si>
    <t>Biểu 01</t>
  </si>
  <si>
    <t>Biểu 02</t>
  </si>
  <si>
    <t>Biểu 03</t>
  </si>
  <si>
    <t>Biểu 04</t>
  </si>
  <si>
    <t>Biểu 05</t>
  </si>
  <si>
    <t>Biểu 06</t>
  </si>
  <si>
    <t>Biểu 07</t>
  </si>
  <si>
    <t>Biểu 08</t>
  </si>
  <si>
    <t>Biểu 09</t>
  </si>
  <si>
    <t>Biểu 24</t>
  </si>
  <si>
    <t>Biểu 25</t>
  </si>
  <si>
    <t>Biểu 26</t>
  </si>
  <si>
    <t>Giới tính</t>
  </si>
  <si>
    <t>Ngạch 
công chức</t>
  </si>
  <si>
    <t>Trình độ</t>
  </si>
  <si>
    <t>Nam</t>
  </si>
  <si>
    <t>Nữ</t>
  </si>
  <si>
    <t>từ 41 đến 45</t>
  </si>
  <si>
    <t>Từ 46 đến 50</t>
  </si>
  <si>
    <t>Từ 51 đến 55</t>
  </si>
  <si>
    <t>Trong ngành</t>
  </si>
  <si>
    <t>Ngoài ngành</t>
  </si>
  <si>
    <t>Chức vụ</t>
  </si>
  <si>
    <t>Học vị</t>
  </si>
  <si>
    <t>Cùng cấp</t>
  </si>
  <si>
    <t>Khác cấp</t>
  </si>
  <si>
    <t>Cử nhân, kỹ sư, bác sỹ</t>
  </si>
  <si>
    <t>Thạc sĩ</t>
  </si>
  <si>
    <t>Tiến sĩ</t>
  </si>
  <si>
    <t>Chính trị - Hành chính</t>
  </si>
  <si>
    <t>Kinh tế</t>
  </si>
  <si>
    <t>Pháp luật</t>
  </si>
  <si>
    <t>Quốc phòng - An ninh</t>
  </si>
  <si>
    <t>khoa học Kỹ thuật</t>
  </si>
  <si>
    <t>khoa học Công nghệ</t>
  </si>
  <si>
    <t>Chuyển đi</t>
  </si>
  <si>
    <t>Chuyển đến</t>
  </si>
  <si>
    <t>Chuyển đi cấp trên</t>
  </si>
  <si>
    <t>Chuyển đi cấp dưới</t>
  </si>
  <si>
    <t>Cấp trên chuyển xuống</t>
  </si>
  <si>
    <t>Đi ngoài ngành</t>
  </si>
  <si>
    <t>Ngoài ngành đến</t>
  </si>
  <si>
    <t>Ngang chức</t>
  </si>
  <si>
    <t>Lên chức</t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</si>
  <si>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Theo Quy định số 98-QĐ/TW, ngày 07/10/2017 của Bộ Chính trị.</t>
    </r>
  </si>
  <si>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1"/>
      </rPr>
      <t xml:space="preserve"> lĩnh vực có học vị cao nhất, nếu có nhiều học vị tương đương, thống kế học vị được cấp đầu tiên</t>
    </r>
  </si>
  <si>
    <t>CÁN BỘ NGÀNH KIỂM TRA CÁC CẤP</t>
  </si>
  <si>
    <t>≤ 40</t>
  </si>
  <si>
    <t>Độ tuổi</t>
  </si>
  <si>
    <t>Nghỉ chế độ trong 5 năm kế tiếp</t>
  </si>
  <si>
    <t>Lý luận chính trị</t>
  </si>
  <si>
    <t>Chuyên môn</t>
  </si>
  <si>
    <t>Năm....</t>
  </si>
  <si>
    <t>Thực hành tiết kiệm, phòng, chống tham nhũng, tiêu cực, lãng phí</t>
  </si>
  <si>
    <t>Khác (ban chỉ đạo, tiểu ban, hội đồng...)</t>
  </si>
  <si>
    <t>KIỂM TRA ĐẢNG VIÊN KHI CÓ DẤU HIỆU VI PHẠM CỦA CẤP ỦY, BAN THƯỜNG VỤ CẤP ỦY VÀ CHI BỘ</t>
  </si>
  <si>
    <r>
      <t>Đất đai, tài nguyên, khoáng sản,</t>
    </r>
    <r>
      <rPr>
        <u/>
        <sz val="7"/>
        <rFont val="Arial"/>
        <family val="2"/>
      </rPr>
      <t xml:space="preserve"> 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</si>
  <si>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khoa học công nghệ</t>
    </r>
  </si>
  <si>
    <r>
      <t xml:space="preserve">Tham nhũng, cố ý làm trái; </t>
    </r>
    <r>
      <rPr>
        <u/>
        <sz val="7"/>
        <rFont val="Arial"/>
        <family val="2"/>
      </rPr>
      <t>thực hành tiết kiệm, chống tiêu cực, lãng phí</t>
    </r>
  </si>
  <si>
    <t>Khác (ban chỉ đạo, tiểu ban, hội đồng, tổ đảng,...)</t>
  </si>
  <si>
    <t>Việc chấp hành quy chế làm việc, nguyên tắc tập trung dân chủ, chế độ công tác</t>
  </si>
  <si>
    <r>
      <t xml:space="preserve">Nguyên tắc tập trung dân chủ; </t>
    </r>
    <r>
      <rPr>
        <u/>
        <sz val="7"/>
        <rFont val="Arial"/>
        <family val="2"/>
      </rPr>
      <t>quy chế làm việc</t>
    </r>
  </si>
  <si>
    <r>
      <t>Đất đai, tài nguyên, khoáng sản</t>
    </r>
    <r>
      <rPr>
        <u/>
        <sz val="7"/>
        <rFont val="Arial"/>
        <family val="2"/>
      </rPr>
      <t>, nhà ở, môi trường</t>
    </r>
  </si>
  <si>
    <r>
      <t>Tài chính, ngân hàng, đầu tư, Xây dựng</t>
    </r>
    <r>
      <rPr>
        <u/>
        <sz val="7"/>
        <rFont val="Arial"/>
        <family val="2"/>
      </rPr>
      <t>, y tể, khoa học công nghệ</t>
    </r>
  </si>
  <si>
    <r>
      <t>Tham nhũng, cố ý làm trái;</t>
    </r>
    <r>
      <rPr>
        <u/>
        <sz val="7"/>
        <rFont val="Arial"/>
        <family val="2"/>
      </rPr>
      <t xml:space="preserve"> thực hành tiết kiệm, chống lãng phí, tiêu cực</t>
    </r>
  </si>
  <si>
    <r>
      <t xml:space="preserve">Đảng uỷ cơ sở, </t>
    </r>
    <r>
      <rPr>
        <u/>
        <sz val="8"/>
        <rFont val="Arial"/>
        <family val="2"/>
      </rPr>
      <t>BTV Đảng uỷ cơ sở</t>
    </r>
  </si>
  <si>
    <r>
      <t xml:space="preserve">Thực hành tiết kiệm, </t>
    </r>
    <r>
      <rPr>
        <u/>
        <sz val="8"/>
        <rFont val="Arial"/>
        <family val="2"/>
      </rPr>
      <t>chống tham nhũng, lãng phí, tiêu cực</t>
    </r>
  </si>
  <si>
    <t>Khác (ban chỉ đạo, tiểu ban, hội đồng,..)</t>
  </si>
  <si>
    <t>BTV đảng ủy cơ sở</t>
  </si>
  <si>
    <t>BTV đảng uỷ cơ sở</t>
  </si>
  <si>
    <t>KIỂM TRA ĐẢNG VIÊN KHI CÓ DẤU HIỆU VI PHẠM CỦA ỦY BAN KIỂM TRA CÁC CẤP</t>
  </si>
  <si>
    <r>
      <t>Tài chính, ngân hàng, đầu tư, xây dựng,</t>
    </r>
    <r>
      <rPr>
        <u/>
        <sz val="7"/>
        <rFont val="Arial"/>
        <family val="2"/>
      </rPr>
      <t xml:space="preserve"> y tế, khoa học công nghệ</t>
    </r>
  </si>
  <si>
    <r>
      <t xml:space="preserve">Đất đai, tài nguyên, khoáng sản, </t>
    </r>
    <r>
      <rPr>
        <u/>
        <sz val="7"/>
        <rFont val="Arial"/>
        <family val="2"/>
      </rPr>
      <t xml:space="preserve"> nhà ở, môi trường</t>
    </r>
  </si>
  <si>
    <t>Công tác lãnh đạo, chỉ đạo, điều hành</t>
  </si>
  <si>
    <r>
      <t xml:space="preserve">Việc giữ gìn 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</si>
  <si>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Việc chấp hành </t>
    </r>
    <r>
      <rPr>
        <u/>
        <sz val="8"/>
        <rFont val="Arial"/>
        <family val="2"/>
      </rPr>
      <t>Cương lĩnh, Điều lệ</t>
    </r>
    <r>
      <rPr>
        <sz val="8"/>
        <rFont val="Arial"/>
        <family val="2"/>
      </rPr>
      <t>, nghị quyết, chỉ thị, quy định, kết luận của Đảng</t>
    </r>
  </si>
  <si>
    <r>
      <t xml:space="preserve">Thực hành tiết kiệm, </t>
    </r>
    <r>
      <rPr>
        <u/>
        <sz val="8"/>
        <rFont val="Arial"/>
        <family val="2"/>
      </rPr>
      <t>phòng, chống tham nhũng, tiêu cực, lãng phí</t>
    </r>
  </si>
  <si>
    <t>Quản lý, rèn luyện phẩm chất, đạo đức, lối sống đảng viên</t>
  </si>
  <si>
    <t xml:space="preserve"> (Giám sát theo chuyên đề)</t>
  </si>
  <si>
    <t>GIÁM SÁT TỔ CHỨC ĐẢNG CỦA ỦY BAN KIỂM TRA CÁC CẤP</t>
  </si>
  <si>
    <t>Khác (ban chỉ đạo, tiểu ban, hội đồng, tổ đảng...)</t>
  </si>
  <si>
    <r>
      <t xml:space="preserve">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</si>
  <si>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Đất đai, tài nguyên, khoáng sản, </t>
    </r>
    <r>
      <rPr>
        <u/>
        <sz val="7"/>
        <rFont val="Arial"/>
        <family val="2"/>
      </rPr>
      <t>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</si>
  <si>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KHCN</t>
    </r>
  </si>
  <si>
    <t>Tài chính, ngân hàng, đầu tư,xây dựng, y tế, khoa học công nghệ</t>
  </si>
  <si>
    <r>
      <t>Tài chính, ngân hàng, đầu tư,xây dựng,</t>
    </r>
    <r>
      <rPr>
        <u/>
        <sz val="7"/>
        <rFont val="Arial"/>
        <family val="2"/>
      </rPr>
      <t xml:space="preserve"> y tế, khoa học công nghệ</t>
    </r>
  </si>
  <si>
    <r>
      <t>Đất đai, tài nguyên,
 khoáng sản,</t>
    </r>
    <r>
      <rPr>
        <u/>
        <sz val="7"/>
        <rFont val="Arial"/>
        <family val="2"/>
      </rPr>
      <t xml:space="preserve"> nhà ở, môi trường</t>
    </r>
  </si>
  <si>
    <t xml:space="preserve">    (ĐVT: lượt giải quyết tổ cáo đảng viên)</t>
  </si>
  <si>
    <t>(ĐVT: Lượt giải quyết tố cáo Tổ chức đảng)</t>
  </si>
  <si>
    <t>Để ngoài sổ sách, sai chế độ</t>
  </si>
  <si>
    <t>Thu hồi, yêu cầu bồi thường</t>
  </si>
  <si>
    <t>Xuất toán, hạch toán lại</t>
  </si>
  <si>
    <t>Số TCĐ phải thi hành kỷ luật</t>
  </si>
  <si>
    <r>
      <t>Cộng</t>
    </r>
    <r>
      <rPr>
        <i/>
        <sz val="9"/>
        <rFont val="Arial"/>
        <family val="2"/>
      </rPr>
      <t xml:space="preserve"> (từ dòng a đến l)</t>
    </r>
  </si>
  <si>
    <t>Đất đai, tài nguyên,  khoáng sản, nhà ở, môi trường</t>
  </si>
  <si>
    <t>TIẾP NHẬN, XỬ LÝ ĐƠN THƯ</t>
  </si>
  <si>
    <t>Đơn không phải giải quyết</t>
  </si>
  <si>
    <t>Kết quả xử lý</t>
  </si>
  <si>
    <t>Ủy ban kiểm tra các cấp xử lý đơn thư</t>
  </si>
  <si>
    <t>Tổng số lượt tiếp đảng viên và công dân:</t>
  </si>
  <si>
    <t>Tổng số đơn thư</t>
  </si>
  <si>
    <r>
      <t>Lĩnh vực</t>
    </r>
    <r>
      <rPr>
        <b/>
        <i/>
        <vertAlign val="superscript"/>
        <sz val="8"/>
        <rFont val="Arial"/>
        <family val="2"/>
      </rPr>
      <t>2</t>
    </r>
  </si>
  <si>
    <r>
      <t>Cộng</t>
    </r>
    <r>
      <rPr>
        <i/>
        <sz val="7"/>
        <rFont val="Arial"/>
        <family val="2"/>
      </rPr>
      <t xml:space="preserve"> (từ dòng a đến d)</t>
    </r>
  </si>
  <si>
    <t>(ĐVT: người)</t>
  </si>
  <si>
    <t>CÔNG TÁC ĐÀO TẠO, BỒI DƯỠNG CÁN BỘ, CÔNG CHỨC</t>
  </si>
  <si>
    <t>(ĐVT: Người)</t>
  </si>
  <si>
    <t>Tổng 
số cán bộ, công chức được cử đi đào tạo</t>
  </si>
  <si>
    <t>Quản lý nhà nước</t>
  </si>
  <si>
    <t>Lãnh đạo quản lý các cấp</t>
  </si>
  <si>
    <t>Quốc phòng và an ninh</t>
  </si>
  <si>
    <t>Nghiệp vụ kiểm tra</t>
  </si>
  <si>
    <t>Bồi dưỡng khác</t>
  </si>
  <si>
    <t>KTVC và tương đương</t>
  </si>
  <si>
    <t>Nhân viên và tương đương</t>
  </si>
  <si>
    <t>Cao đẳng</t>
  </si>
  <si>
    <t xml:space="preserve">Thạc sỹ </t>
  </si>
  <si>
    <t>Sơ cấp</t>
  </si>
  <si>
    <t>Ngạch CV</t>
  </si>
  <si>
    <t>Ngạch CVC</t>
  </si>
  <si>
    <t>Ngạch CVCC</t>
  </si>
  <si>
    <t>Cấp vụ và tương đương</t>
  </si>
  <si>
    <t>Cấp sở và tương đương</t>
  </si>
  <si>
    <t>Cấp phòng và tương đương</t>
  </si>
  <si>
    <t>Đối tượng 1</t>
  </si>
  <si>
    <t>Đối tượng 2</t>
  </si>
  <si>
    <t>Đối tượng 3 và tương đương</t>
  </si>
  <si>
    <t>Đối tượng 4 và tương đương</t>
  </si>
  <si>
    <t>Đại học (chuyên ngành công tác KT)</t>
  </si>
  <si>
    <t>Bồi dưỡng ngạch</t>
  </si>
  <si>
    <t>Bồi dưỡng chức danh CN, PCN</t>
  </si>
  <si>
    <t>Bồi dưỡng NV công tác KT, GS</t>
  </si>
  <si>
    <t>Tin học</t>
  </si>
  <si>
    <t>Ngoại ngữ</t>
  </si>
  <si>
    <t>Ngạch KTV</t>
  </si>
  <si>
    <t>Ngạch KTVC</t>
  </si>
  <si>
    <t>Ngạch KTVCC</t>
  </si>
  <si>
    <r>
      <t>Cộng</t>
    </r>
    <r>
      <rPr>
        <i/>
        <sz val="9"/>
        <rFont val="Arial"/>
        <family val="2"/>
      </rPr>
      <t xml:space="preserve"> (a+b+c+d)</t>
    </r>
  </si>
  <si>
    <r>
      <t xml:space="preserve">Cộng </t>
    </r>
    <r>
      <rPr>
        <i/>
        <sz val="9"/>
        <rFont val="Arial"/>
        <family val="2"/>
      </rPr>
      <t>(các dòng từ a đến h)</t>
    </r>
  </si>
  <si>
    <t>KIỂM TRA TỔ CHỨC ĐẢNG, ỦY BAN KIỂM TRA CẤP DƯỚI THỰC HIỆN NHIỆM VỤ KIỂM TRA, GIÁM SÁT CỦA ỦY BAN KIỂM TRA CÁC CẤP</t>
  </si>
  <si>
    <r>
      <t xml:space="preserve">Cộng </t>
    </r>
    <r>
      <rPr>
        <i/>
        <sz val="9"/>
        <rFont val="Arial"/>
        <family val="2"/>
      </rPr>
      <t>(từ dòng a đến e)</t>
    </r>
  </si>
  <si>
    <t>Trong công tác tham mưu, thực hiện quy định, chính sách</t>
  </si>
  <si>
    <t>Trong công tác chỉ đạo, hướng dẫn, kiểm tra tài chính cấp dưới</t>
  </si>
  <si>
    <t>Trong chi tiêu, quản lý tài chính</t>
  </si>
  <si>
    <t>Đảng uỷ cơ sở , BTV đảng ủy cơ sở</t>
  </si>
  <si>
    <r>
      <rPr>
        <u/>
        <sz val="7"/>
        <rFont val="Arial"/>
        <family val="2"/>
      </rPr>
      <t>Tư tưởng chính trị</t>
    </r>
    <r>
      <rPr>
        <sz val="7"/>
        <rFont val="Arial"/>
        <family val="2"/>
      </rPr>
      <t xml:space="preserve">; phẩm chất đạo đức, lối sống, </t>
    </r>
    <r>
      <rPr>
        <u/>
        <sz val="7"/>
        <rFont val="Arial"/>
        <family val="2"/>
      </rPr>
      <t>trách nhiệm nêu gương</t>
    </r>
  </si>
  <si>
    <r>
      <t xml:space="preserve">Đảng ủy cơ sở, </t>
    </r>
    <r>
      <rPr>
        <u/>
        <sz val="9"/>
        <rFont val="Arial"/>
        <family val="2"/>
      </rPr>
      <t>BTV Đảng ủy cơ sở</t>
    </r>
  </si>
  <si>
    <t>Năm.....</t>
  </si>
  <si>
    <t>Cử nhân chính trị trở lên, Cao cấp</t>
  </si>
  <si>
    <t>Thành lập đoàn giải quyết tố cáo</t>
  </si>
  <si>
    <t>Kết thúc đơn, không giải quyết tố cáo</t>
  </si>
  <si>
    <t>Chuyển đơn theo thẩm quyền</t>
  </si>
  <si>
    <r>
      <t xml:space="preserve">Số đảng viên có vi phạm đến mức phải THKL nhưng không THKL; </t>
    </r>
    <r>
      <rPr>
        <u/>
        <sz val="8"/>
        <rFont val="Arial"/>
        <family val="2"/>
      </rPr>
      <t>hoặc xử lý không đúng mức</t>
    </r>
  </si>
  <si>
    <t>KTVC hoặc tương đương</t>
  </si>
  <si>
    <r>
      <t>Tư tưởng chính trị,</t>
    </r>
    <r>
      <rPr>
        <sz val="8"/>
        <rFont val="Arial"/>
        <family val="2"/>
      </rPr>
      <t xml:space="preserve"> đạo đức, lối sống</t>
    </r>
  </si>
  <si>
    <t>Các CQ tham mưu, của Trung ương</t>
  </si>
  <si>
    <t xml:space="preserve">Các CQ tham mưu, của cấp ủy tỉnh 
và tương đương </t>
  </si>
  <si>
    <t>Việc lãnh đạo, chỉ đạo cải cách hành chính, cải cách tư pháp; lãnh đạo cơ quan bảo vệ pháp luật</t>
  </si>
  <si>
    <t>Lãnh đạo, chỉ đạo và tổ chức thực hiện các nghị quyết, chỉ thỉ, kết luận của Đảng</t>
  </si>
  <si>
    <t>Thực hành tiết kiệm, chống lãng phí; phòng, chống tham nhũng, tiêu cực</t>
  </si>
  <si>
    <t>Việc thực hiện các kết luận, quyết định kiểm tra, giám sát và kỷ luật tổ chức  đảng, đảng viên vi phạm</t>
  </si>
  <si>
    <t>Việc chấp hành nghị quyết, chỉ thị, quy định, kết luận của Đảng, chính sách, pháp luật của Nhà nước</t>
  </si>
  <si>
    <r>
      <t xml:space="preserve">Việc giữ gìn phẩm chất đạo đức, 
lối sống; </t>
    </r>
    <r>
      <rPr>
        <u/>
        <sz val="8"/>
        <rFont val="Arial"/>
        <family val="2"/>
      </rPr>
      <t>trách nhiệm nêu gương</t>
    </r>
  </si>
  <si>
    <t>Cấp quản lý đảng viên</t>
  </si>
  <si>
    <r>
      <t>Các CQ tham mưu,</t>
    </r>
    <r>
      <rPr>
        <sz val="8"/>
        <rFont val="Arial"/>
        <family val="2"/>
      </rPr>
      <t xml:space="preserve"> của TW</t>
    </r>
  </si>
  <si>
    <r>
      <t>Các CQ tham mưu,</t>
    </r>
    <r>
      <rPr>
        <sz val="8"/>
        <rFont val="Arial"/>
        <family val="2"/>
      </rPr>
      <t xml:space="preserve"> của cấp ủy tỉnh và tương đương </t>
    </r>
  </si>
  <si>
    <t>Các CQ tham mưu, của  cấp ủy huyện và tương đương</t>
  </si>
  <si>
    <t>Đơn phục vụ công tác kiểm tra, giám sát</t>
  </si>
  <si>
    <t>Đảng uy bộ phận</t>
  </si>
  <si>
    <t xml:space="preserve">                Phó Bí thư</t>
  </si>
  <si>
    <r>
      <t>Cộng</t>
    </r>
    <r>
      <rPr>
        <b/>
        <sz val="9"/>
        <rFont val="Arial"/>
        <family val="2"/>
      </rPr>
      <t xml:space="preserve"> </t>
    </r>
    <r>
      <rPr>
        <i/>
        <sz val="9"/>
        <rFont val="Arial"/>
        <family val="2"/>
      </rPr>
      <t>(từ dòng a đến dòng m)</t>
    </r>
  </si>
  <si>
    <r>
      <t xml:space="preserve">Số tiền vi phạm
</t>
    </r>
    <r>
      <rPr>
        <i/>
        <sz val="8"/>
        <rFont val="Arial"/>
        <family val="2"/>
      </rPr>
      <t>(ĐVT: Triệu đồng)</t>
    </r>
  </si>
  <si>
    <r>
      <t xml:space="preserve">Đề nghị xử lý
</t>
    </r>
    <r>
      <rPr>
        <i/>
        <sz val="8"/>
        <rFont val="Arial"/>
        <family val="2"/>
      </rPr>
      <t>(ĐVT: Triệu đồng)</t>
    </r>
  </si>
  <si>
    <t>Đơn vị dự toán ngân sách cấp dưới trực thuộc của Trung ương</t>
  </si>
  <si>
    <t>Đơn vị dự toán ngân sách cấp dưới trực thuộc của tỉnh ủy và tương đương</t>
  </si>
  <si>
    <t>1 - Tổng số đảng viên của đảng bộ</t>
  </si>
  <si>
    <t>2 - Số đảng viên là người dân tộc thiểu số bị thi hành kỷ luật</t>
  </si>
  <si>
    <t>3 - Số đảng viên đưa ra khỏi Đảng bằng hình thức xoá tên</t>
  </si>
  <si>
    <t>4- Số đảng viên đưa ra khỏi Đảng bằng hình thức cho rút</t>
  </si>
  <si>
    <t>Trong công tác hạch toán, kế toán</t>
  </si>
  <si>
    <r>
      <t>Luân chuyển trong năm</t>
    </r>
    <r>
      <rPr>
        <b/>
        <vertAlign val="superscript"/>
        <sz val="8"/>
        <color theme="1"/>
        <rFont val="Arial"/>
        <family val="2"/>
      </rPr>
      <t xml:space="preserve">1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</si>
</sst>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;[Red]0"/>
    <numFmt numFmtId="165" formatCode="_(* #,##0_);_(* \(#,##0\);_(* &quot;-&quot;??_);_(@_)"/>
    <numFmt numFmtId="166" formatCode="#,##0;[Red]#,##0"/>
    <numFmt numFmtId="167" formatCode="#,##0.0"/>
  </numFmts>
  <fonts count="6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1"/>
      <color indexed="10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7"/>
      <name val="Arial"/>
      <family val="2"/>
    </font>
    <font>
      <u/>
      <sz val="7"/>
      <name val="Arial"/>
      <family val="2"/>
    </font>
    <font>
      <b/>
      <sz val="14"/>
      <name val="Times New Roman"/>
      <family val="1"/>
    </font>
    <font>
      <b/>
      <sz val="7"/>
      <name val="Arial"/>
      <family val="2"/>
    </font>
    <font>
      <b/>
      <i/>
      <sz val="7"/>
      <name val="Arial"/>
      <family val="2"/>
    </font>
    <font>
      <b/>
      <sz val="11"/>
      <color indexed="12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4"/>
      <color indexed="10"/>
      <name val="Arial"/>
      <family val="2"/>
    </font>
    <font>
      <sz val="11"/>
      <color indexed="10"/>
      <name val="Arial"/>
      <family val="2"/>
    </font>
    <font>
      <i/>
      <sz val="7"/>
      <name val="Arial"/>
      <family val="2"/>
    </font>
    <font>
      <sz val="12"/>
      <color indexed="10"/>
      <name val="Arial"/>
      <family val="2"/>
    </font>
    <font>
      <b/>
      <i/>
      <sz val="10"/>
      <name val="Arial"/>
      <family val="2"/>
    </font>
    <font>
      <b/>
      <sz val="13"/>
      <name val="Arial"/>
      <family val="2"/>
    </font>
    <font>
      <b/>
      <sz val="8.6"/>
      <name val="Arial"/>
      <family val="2"/>
    </font>
    <font>
      <i/>
      <sz val="12"/>
      <name val="Arial"/>
      <family val="2"/>
    </font>
    <font>
      <b/>
      <sz val="11"/>
      <color indexed="53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u/>
      <sz val="10"/>
      <name val="Arial"/>
      <family val="2"/>
    </font>
    <font>
      <b/>
      <sz val="9"/>
      <color indexed="10"/>
      <name val="Arial"/>
      <family val="2"/>
    </font>
    <font>
      <sz val="12"/>
      <name val="Times New Roman"/>
      <family val="1"/>
    </font>
    <font>
      <sz val="10"/>
      <name val="Arial"/>
    </font>
    <font>
      <i/>
      <sz val="11"/>
      <name val="Arial"/>
      <family val="2"/>
    </font>
    <font>
      <sz val="13"/>
      <name val="Times New Roman"/>
      <family val="1"/>
    </font>
    <font>
      <sz val="13"/>
      <color rgb="FFFF0000"/>
      <name val="Times New Roman"/>
      <family val="1"/>
    </font>
    <font>
      <i/>
      <sz val="12"/>
      <name val="Arial Narrow"/>
      <family val="2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</font>
    <font>
      <u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i/>
      <vertAlign val="superscript"/>
      <sz val="8"/>
      <name val="Arial"/>
      <family val="2"/>
    </font>
    <font>
      <b/>
      <u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lightVertical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gray125">
        <fgColor indexed="9"/>
        <bgColor indexed="9"/>
      </patternFill>
    </fill>
    <fill>
      <patternFill patternType="gray125">
        <fgColor indexed="9"/>
        <bgColor indexed="57"/>
      </patternFill>
    </fill>
    <fill>
      <patternFill patternType="gray125">
        <fgColor indexed="9"/>
        <bgColor indexed="11"/>
      </patternFill>
    </fill>
    <fill>
      <patternFill patternType="gray125">
        <fgColor indexed="9"/>
        <bgColor indexed="42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7" fillId="0" borderId="0"/>
    <xf numFmtId="0" fontId="48" fillId="0" borderId="0"/>
    <xf numFmtId="0" fontId="1" fillId="0" borderId="0"/>
  </cellStyleXfs>
  <cellXfs count="870">
    <xf numFmtId="0" fontId="0" fillId="0" borderId="0" xfId="0"/>
    <xf numFmtId="0" fontId="5" fillId="2" borderId="0" xfId="0" applyFont="1" applyFill="1" applyAlignment="1">
      <alignment horizontal="center" vertical="center"/>
    </xf>
    <xf numFmtId="0" fontId="6" fillId="2" borderId="4" xfId="0" applyFont="1" applyFill="1" applyBorder="1" applyAlignment="1"/>
    <xf numFmtId="0" fontId="7" fillId="2" borderId="4" xfId="0" applyFont="1" applyFill="1" applyBorder="1" applyAlignment="1"/>
    <xf numFmtId="0" fontId="9" fillId="2" borderId="0" xfId="0" applyFont="1" applyFill="1"/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6" fillId="2" borderId="0" xfId="0" applyFont="1" applyFill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vertical="center" wrapText="1"/>
    </xf>
    <xf numFmtId="164" fontId="2" fillId="3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>
      <alignment vertical="center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164" fontId="2" fillId="3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 applyAlignment="1">
      <alignment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164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164" fontId="2" fillId="3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9" fillId="2" borderId="0" xfId="0" applyFont="1" applyFill="1"/>
    <xf numFmtId="0" fontId="13" fillId="2" borderId="0" xfId="0" applyFont="1" applyFill="1"/>
    <xf numFmtId="0" fontId="2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wrapText="1"/>
    </xf>
    <xf numFmtId="0" fontId="10" fillId="2" borderId="7" xfId="0" applyFont="1" applyFill="1" applyBorder="1" applyAlignment="1">
      <alignment horizontal="center" vertical="center"/>
    </xf>
    <xf numFmtId="164" fontId="11" fillId="5" borderId="8" xfId="0" applyNumberFormat="1" applyFont="1" applyFill="1" applyBorder="1" applyAlignment="1" applyProtection="1">
      <alignment horizontal="center" vertical="center"/>
      <protection locked="0"/>
    </xf>
    <xf numFmtId="164" fontId="11" fillId="5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1" fillId="0" borderId="0" xfId="0" applyFont="1"/>
    <xf numFmtId="0" fontId="13" fillId="0" borderId="0" xfId="0" applyFont="1"/>
    <xf numFmtId="0" fontId="19" fillId="0" borderId="0" xfId="0" applyFont="1"/>
    <xf numFmtId="165" fontId="22" fillId="0" borderId="12" xfId="1" applyNumberFormat="1" applyFont="1" applyBorder="1" applyAlignment="1">
      <alignment vertical="center"/>
    </xf>
    <xf numFmtId="0" fontId="13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/>
    </xf>
    <xf numFmtId="165" fontId="22" fillId="0" borderId="10" xfId="1" applyNumberFormat="1" applyFont="1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165" fontId="22" fillId="0" borderId="10" xfId="1" applyNumberFormat="1" applyFont="1" applyFill="1" applyBorder="1" applyAlignment="1">
      <alignment vertical="center"/>
    </xf>
    <xf numFmtId="0" fontId="13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24" fillId="0" borderId="5" xfId="0" applyFont="1" applyBorder="1" applyAlignment="1">
      <alignment horizontal="center" textRotation="90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2" fillId="5" borderId="8" xfId="0" applyNumberFormat="1" applyFont="1" applyFill="1" applyBorder="1" applyAlignment="1" applyProtection="1">
      <alignment horizontal="center" vertical="center"/>
      <protection locked="0"/>
    </xf>
    <xf numFmtId="37" fontId="11" fillId="5" borderId="10" xfId="1" applyNumberFormat="1" applyFont="1" applyFill="1" applyBorder="1" applyAlignment="1">
      <alignment horizontal="center" vertical="center"/>
    </xf>
    <xf numFmtId="37" fontId="11" fillId="5" borderId="12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/>
    <xf numFmtId="0" fontId="17" fillId="2" borderId="4" xfId="0" applyFont="1" applyFill="1" applyBorder="1" applyAlignment="1">
      <alignment horizontal="center" vertical="center"/>
    </xf>
    <xf numFmtId="0" fontId="5" fillId="2" borderId="0" xfId="0" applyFont="1" applyFill="1"/>
    <xf numFmtId="0" fontId="13" fillId="2" borderId="7" xfId="0" applyFont="1" applyFill="1" applyBorder="1" applyAlignment="1">
      <alignment horizontal="center" textRotation="90" wrapText="1"/>
    </xf>
    <xf numFmtId="0" fontId="13" fillId="2" borderId="8" xfId="0" applyFont="1" applyFill="1" applyBorder="1" applyAlignment="1">
      <alignment horizontal="center" textRotation="90" wrapText="1"/>
    </xf>
    <xf numFmtId="0" fontId="2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vertical="center"/>
    </xf>
    <xf numFmtId="0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18" fillId="6" borderId="8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Alignment="1"/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Alignment="1"/>
    <xf numFmtId="0" fontId="10" fillId="2" borderId="0" xfId="0" applyFont="1" applyFill="1" applyAlignment="1">
      <alignment horizontal="center"/>
    </xf>
    <xf numFmtId="0" fontId="4" fillId="2" borderId="0" xfId="0" applyNumberFormat="1" applyFont="1" applyFill="1"/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Continuous" vertical="center"/>
    </xf>
    <xf numFmtId="0" fontId="8" fillId="2" borderId="0" xfId="0" applyFont="1" applyFill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6" fillId="2" borderId="0" xfId="0" applyFont="1" applyFill="1"/>
    <xf numFmtId="0" fontId="16" fillId="2" borderId="7" xfId="0" applyFont="1" applyFill="1" applyBorder="1" applyAlignment="1">
      <alignment vertical="center"/>
    </xf>
    <xf numFmtId="0" fontId="10" fillId="4" borderId="10" xfId="0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 applyProtection="1">
      <alignment horizontal="center" vertical="center"/>
      <protection locked="0"/>
    </xf>
    <xf numFmtId="166" fontId="2" fillId="2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vertical="center" wrapText="1"/>
    </xf>
    <xf numFmtId="166" fontId="2" fillId="2" borderId="11" xfId="0" applyNumberFormat="1" applyFont="1" applyFill="1" applyBorder="1" applyAlignment="1" applyProtection="1">
      <alignment horizontal="center" vertical="center"/>
      <protection locked="0"/>
    </xf>
    <xf numFmtId="166" fontId="2" fillId="2" borderId="9" xfId="0" applyNumberFormat="1" applyFont="1" applyFill="1" applyBorder="1" applyAlignment="1" applyProtection="1">
      <alignment horizontal="center" vertical="center"/>
      <protection locked="0"/>
    </xf>
    <xf numFmtId="166" fontId="2" fillId="2" borderId="4" xfId="0" applyNumberFormat="1" applyFont="1" applyFill="1" applyBorder="1" applyAlignment="1" applyProtection="1">
      <alignment horizontal="center" vertical="center"/>
      <protection locked="0"/>
    </xf>
    <xf numFmtId="166" fontId="2" fillId="2" borderId="18" xfId="0" applyNumberFormat="1" applyFont="1" applyFill="1" applyBorder="1" applyAlignment="1" applyProtection="1">
      <alignment horizontal="center" vertical="center"/>
      <protection locked="0"/>
    </xf>
    <xf numFmtId="166" fontId="10" fillId="4" borderId="10" xfId="0" applyNumberFormat="1" applyFont="1" applyFill="1" applyBorder="1" applyAlignment="1">
      <alignment horizontal="center" vertical="center"/>
    </xf>
    <xf numFmtId="166" fontId="2" fillId="2" borderId="7" xfId="0" applyNumberFormat="1" applyFont="1" applyFill="1" applyBorder="1" applyAlignment="1" applyProtection="1">
      <alignment horizontal="center" vertical="center"/>
      <protection locked="0"/>
    </xf>
    <xf numFmtId="166" fontId="2" fillId="2" borderId="19" xfId="0" applyNumberFormat="1" applyFont="1" applyFill="1" applyBorder="1" applyAlignment="1" applyProtection="1">
      <alignment horizontal="center" vertical="center"/>
      <protection locked="0"/>
    </xf>
    <xf numFmtId="166" fontId="2" fillId="2" borderId="20" xfId="0" applyNumberFormat="1" applyFont="1" applyFill="1" applyBorder="1" applyAlignment="1" applyProtection="1">
      <alignment horizontal="center" vertical="center"/>
      <protection locked="0"/>
    </xf>
    <xf numFmtId="166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12" fillId="2" borderId="5" xfId="0" applyFont="1" applyFill="1" applyBorder="1" applyAlignment="1">
      <alignment vertical="center"/>
    </xf>
    <xf numFmtId="166" fontId="2" fillId="2" borderId="5" xfId="0" applyNumberFormat="1" applyFont="1" applyFill="1" applyBorder="1" applyAlignment="1" applyProtection="1">
      <alignment horizontal="center" vertical="center"/>
      <protection locked="0"/>
    </xf>
    <xf numFmtId="166" fontId="2" fillId="2" borderId="15" xfId="0" applyNumberFormat="1" applyFont="1" applyFill="1" applyBorder="1" applyAlignment="1" applyProtection="1">
      <alignment horizontal="center" vertical="center"/>
      <protection locked="0"/>
    </xf>
    <xf numFmtId="166" fontId="2" fillId="2" borderId="16" xfId="0" applyNumberFormat="1" applyFont="1" applyFill="1" applyBorder="1" applyAlignment="1" applyProtection="1">
      <alignment horizontal="center" vertical="center"/>
      <protection locked="0"/>
    </xf>
    <xf numFmtId="166" fontId="2" fillId="2" borderId="21" xfId="0" applyNumberFormat="1" applyFont="1" applyFill="1" applyBorder="1" applyAlignment="1" applyProtection="1">
      <alignment horizontal="center" vertical="center"/>
      <protection locked="0"/>
    </xf>
    <xf numFmtId="166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2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166" fontId="30" fillId="2" borderId="0" xfId="0" applyNumberFormat="1" applyFont="1" applyFill="1" applyBorder="1" applyAlignment="1">
      <alignment horizontal="center" vertical="center"/>
    </xf>
    <xf numFmtId="166" fontId="31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24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/>
    <xf numFmtId="166" fontId="13" fillId="2" borderId="0" xfId="0" applyNumberFormat="1" applyFont="1" applyFill="1" applyBorder="1" applyAlignment="1">
      <alignment horizontal="centerContinuous"/>
    </xf>
    <xf numFmtId="0" fontId="13" fillId="2" borderId="0" xfId="0" applyFont="1" applyFill="1" applyBorder="1"/>
    <xf numFmtId="166" fontId="13" fillId="2" borderId="0" xfId="0" applyNumberFormat="1" applyFont="1" applyFill="1" applyBorder="1" applyAlignment="1">
      <alignment horizontal="right"/>
    </xf>
    <xf numFmtId="166" fontId="13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/>
    </xf>
    <xf numFmtId="0" fontId="24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0" xfId="0" applyNumberFormat="1" applyFont="1" applyFill="1"/>
    <xf numFmtId="37" fontId="23" fillId="5" borderId="10" xfId="1" applyNumberFormat="1" applyFont="1" applyFill="1" applyBorder="1" applyAlignment="1">
      <alignment horizontal="center" vertical="center"/>
    </xf>
    <xf numFmtId="166" fontId="10" fillId="4" borderId="7" xfId="0" applyNumberFormat="1" applyFont="1" applyFill="1" applyBorder="1" applyAlignment="1">
      <alignment horizontal="center" vertical="center"/>
    </xf>
    <xf numFmtId="166" fontId="10" fillId="4" borderId="17" xfId="0" applyNumberFormat="1" applyFont="1" applyFill="1" applyBorder="1" applyAlignment="1">
      <alignment horizontal="center" vertical="center"/>
    </xf>
    <xf numFmtId="166" fontId="10" fillId="4" borderId="11" xfId="0" applyNumberFormat="1" applyFont="1" applyFill="1" applyBorder="1" applyAlignment="1">
      <alignment horizontal="center" vertical="center"/>
    </xf>
    <xf numFmtId="166" fontId="10" fillId="4" borderId="12" xfId="0" applyNumberFormat="1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32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34" fillId="2" borderId="0" xfId="0" applyFont="1" applyFill="1"/>
    <xf numFmtId="0" fontId="10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 wrapText="1"/>
    </xf>
    <xf numFmtId="166" fontId="11" fillId="2" borderId="11" xfId="0" applyNumberFormat="1" applyFont="1" applyFill="1" applyBorder="1" applyAlignment="1" applyProtection="1">
      <alignment horizontal="center" vertical="center"/>
      <protection locked="0"/>
    </xf>
    <xf numFmtId="0" fontId="11" fillId="2" borderId="17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>
      <alignment horizontal="center" vertical="center"/>
    </xf>
    <xf numFmtId="0" fontId="16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0" borderId="7" xfId="0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center" vertical="center"/>
    </xf>
    <xf numFmtId="166" fontId="18" fillId="6" borderId="8" xfId="0" applyNumberFormat="1" applyFont="1" applyFill="1" applyBorder="1" applyAlignment="1">
      <alignment horizontal="center" vertical="center"/>
    </xf>
    <xf numFmtId="166" fontId="10" fillId="6" borderId="8" xfId="0" applyNumberFormat="1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13" fillId="2" borderId="0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32" fillId="2" borderId="0" xfId="0" applyFont="1" applyFill="1"/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 applyAlignment="1" applyProtection="1">
      <alignment horizontal="center" vertical="center"/>
      <protection locked="0"/>
    </xf>
    <xf numFmtId="0" fontId="2" fillId="8" borderId="9" xfId="0" applyFont="1" applyFill="1" applyBorder="1" applyAlignment="1" applyProtection="1">
      <alignment horizontal="center" vertical="center"/>
      <protection locked="0"/>
    </xf>
    <xf numFmtId="0" fontId="2" fillId="8" borderId="11" xfId="0" applyFont="1" applyFill="1" applyBorder="1" applyAlignment="1" applyProtection="1">
      <alignment horizontal="center" vertical="center"/>
      <protection locked="0"/>
    </xf>
    <xf numFmtId="0" fontId="16" fillId="2" borderId="5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164" fontId="2" fillId="5" borderId="11" xfId="0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/>
    <xf numFmtId="0" fontId="9" fillId="2" borderId="0" xfId="3" applyFont="1" applyFill="1" applyAlignment="1">
      <alignment horizontal="left"/>
    </xf>
    <xf numFmtId="0" fontId="9" fillId="2" borderId="0" xfId="3" applyFont="1" applyFill="1" applyBorder="1"/>
    <xf numFmtId="0" fontId="5" fillId="2" borderId="0" xfId="3" applyFont="1" applyFill="1" applyAlignment="1">
      <alignment horizontal="center" vertical="center"/>
    </xf>
    <xf numFmtId="0" fontId="8" fillId="2" borderId="4" xfId="3" applyFont="1" applyFill="1" applyBorder="1" applyAlignment="1">
      <alignment vertical="center"/>
    </xf>
    <xf numFmtId="0" fontId="5" fillId="2" borderId="0" xfId="3" applyFont="1" applyFill="1"/>
    <xf numFmtId="0" fontId="13" fillId="2" borderId="9" xfId="3" applyFont="1" applyFill="1" applyBorder="1" applyAlignment="1">
      <alignment horizontal="center" textRotation="90" wrapText="1"/>
    </xf>
    <xf numFmtId="0" fontId="13" fillId="2" borderId="7" xfId="3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textRotation="90" wrapText="1"/>
    </xf>
    <xf numFmtId="0" fontId="16" fillId="2" borderId="0" xfId="3" applyFont="1" applyFill="1" applyAlignment="1">
      <alignment horizontal="center" wrapText="1"/>
    </xf>
    <xf numFmtId="0" fontId="17" fillId="2" borderId="8" xfId="3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17" fillId="2" borderId="0" xfId="3" applyFont="1" applyFill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/>
    </xf>
    <xf numFmtId="0" fontId="16" fillId="2" borderId="5" xfId="3" applyFont="1" applyFill="1" applyBorder="1" applyAlignment="1">
      <alignment vertical="center" wrapText="1"/>
    </xf>
    <xf numFmtId="0" fontId="2" fillId="2" borderId="5" xfId="3" applyFont="1" applyFill="1" applyBorder="1" applyAlignment="1" applyProtection="1">
      <alignment horizontal="center" vertical="center"/>
      <protection locked="0"/>
    </xf>
    <xf numFmtId="164" fontId="2" fillId="3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7" xfId="3" applyNumberFormat="1" applyFont="1" applyFill="1" applyBorder="1" applyAlignment="1" applyProtection="1">
      <alignment horizontal="center" vertical="center"/>
      <protection locked="0"/>
    </xf>
    <xf numFmtId="0" fontId="2" fillId="2" borderId="5" xfId="3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 applyAlignment="1">
      <alignment vertical="center"/>
    </xf>
    <xf numFmtId="0" fontId="16" fillId="2" borderId="11" xfId="3" applyFont="1" applyFill="1" applyBorder="1" applyAlignment="1">
      <alignment horizontal="center" vertical="center"/>
    </xf>
    <xf numFmtId="0" fontId="16" fillId="2" borderId="11" xfId="3" applyFont="1" applyFill="1" applyBorder="1" applyAlignment="1">
      <alignment vertical="center" wrapText="1"/>
    </xf>
    <xf numFmtId="0" fontId="2" fillId="2" borderId="11" xfId="3" applyFont="1" applyFill="1" applyBorder="1" applyAlignment="1" applyProtection="1">
      <alignment horizontal="center" vertical="center"/>
      <protection locked="0"/>
    </xf>
    <xf numFmtId="0" fontId="2" fillId="2" borderId="11" xfId="3" applyNumberFormat="1" applyFont="1" applyFill="1" applyBorder="1" applyAlignment="1" applyProtection="1">
      <alignment horizontal="center" vertical="center"/>
      <protection locked="0"/>
    </xf>
    <xf numFmtId="0" fontId="10" fillId="2" borderId="8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 wrapText="1"/>
    </xf>
    <xf numFmtId="0" fontId="18" fillId="6" borderId="8" xfId="3" applyFont="1" applyFill="1" applyBorder="1" applyAlignment="1">
      <alignment horizontal="center" vertical="center"/>
    </xf>
    <xf numFmtId="0" fontId="10" fillId="6" borderId="8" xfId="3" applyFont="1" applyFill="1" applyBorder="1" applyAlignment="1">
      <alignment horizontal="center" vertical="center"/>
    </xf>
    <xf numFmtId="0" fontId="10" fillId="2" borderId="0" xfId="3" applyFont="1" applyFill="1" applyAlignment="1">
      <alignment vertical="center"/>
    </xf>
    <xf numFmtId="0" fontId="13" fillId="2" borderId="0" xfId="3" applyFont="1" applyFill="1" applyAlignment="1">
      <alignment horizontal="center"/>
    </xf>
    <xf numFmtId="0" fontId="4" fillId="2" borderId="0" xfId="3" applyFont="1" applyFill="1" applyBorder="1" applyAlignment="1">
      <alignment horizontal="center" wrapText="1"/>
    </xf>
    <xf numFmtId="0" fontId="4" fillId="2" borderId="0" xfId="3" applyFont="1" applyFill="1" applyAlignment="1"/>
    <xf numFmtId="0" fontId="7" fillId="2" borderId="0" xfId="3" applyFont="1" applyFill="1" applyBorder="1" applyAlignment="1">
      <alignment horizontal="center" wrapText="1"/>
    </xf>
    <xf numFmtId="0" fontId="7" fillId="2" borderId="0" xfId="3" applyFont="1" applyFill="1" applyAlignment="1"/>
    <xf numFmtId="0" fontId="9" fillId="2" borderId="0" xfId="3" applyFont="1" applyFill="1" applyAlignment="1">
      <alignment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/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8" xfId="0" applyFont="1" applyBorder="1" applyAlignment="1">
      <alignment horizontal="center" textRotation="90" wrapText="1"/>
    </xf>
    <xf numFmtId="0" fontId="13" fillId="0" borderId="0" xfId="0" applyFont="1" applyBorder="1" applyAlignment="1">
      <alignment horizontal="center" textRotation="90" wrapText="1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16" fillId="0" borderId="0" xfId="0" applyFont="1"/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166" fontId="10" fillId="0" borderId="16" xfId="0" applyNumberFormat="1" applyFont="1" applyFill="1" applyBorder="1" applyAlignment="1" applyProtection="1">
      <alignment horizontal="center" vertical="center"/>
      <protection locked="0"/>
    </xf>
    <xf numFmtId="166" fontId="10" fillId="0" borderId="17" xfId="0" applyNumberFormat="1" applyFont="1" applyFill="1" applyBorder="1" applyAlignment="1">
      <alignment horizontal="center" vertical="center"/>
    </xf>
    <xf numFmtId="166" fontId="2" fillId="0" borderId="5" xfId="0" applyNumberFormat="1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166" fontId="10" fillId="0" borderId="22" xfId="0" applyNumberFormat="1" applyFont="1" applyFill="1" applyBorder="1" applyAlignment="1" applyProtection="1">
      <alignment horizontal="center" vertical="center"/>
      <protection locked="0"/>
    </xf>
    <xf numFmtId="166" fontId="10" fillId="0" borderId="11" xfId="0" applyNumberFormat="1" applyFont="1" applyFill="1" applyBorder="1" applyAlignment="1">
      <alignment horizontal="center" vertical="center"/>
    </xf>
    <xf numFmtId="166" fontId="2" fillId="0" borderId="11" xfId="0" applyNumberFormat="1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>
      <alignment horizontal="center" vertical="center"/>
    </xf>
    <xf numFmtId="0" fontId="16" fillId="0" borderId="24" xfId="0" applyFont="1" applyBorder="1" applyAlignment="1">
      <alignment vertical="center" wrapText="1"/>
    </xf>
    <xf numFmtId="166" fontId="10" fillId="0" borderId="25" xfId="0" applyNumberFormat="1" applyFont="1" applyFill="1" applyBorder="1" applyAlignment="1" applyProtection="1">
      <alignment horizontal="center" vertical="center"/>
      <protection locked="0"/>
    </xf>
    <xf numFmtId="166" fontId="10" fillId="0" borderId="13" xfId="0" applyNumberFormat="1" applyFont="1" applyFill="1" applyBorder="1" applyAlignment="1">
      <alignment horizontal="center" vertical="center"/>
    </xf>
    <xf numFmtId="166" fontId="2" fillId="2" borderId="25" xfId="0" applyNumberFormat="1" applyFont="1" applyFill="1" applyBorder="1" applyAlignment="1" applyProtection="1">
      <alignment horizontal="center" vertical="center"/>
      <protection locked="0"/>
    </xf>
    <xf numFmtId="166" fontId="2" fillId="0" borderId="24" xfId="0" applyNumberFormat="1" applyFont="1" applyBorder="1" applyAlignment="1" applyProtection="1">
      <alignment horizontal="center" vertical="center"/>
      <protection locked="0"/>
    </xf>
    <xf numFmtId="166" fontId="10" fillId="4" borderId="8" xfId="0" applyNumberFormat="1" applyFont="1" applyFill="1" applyBorder="1" applyAlignment="1">
      <alignment horizontal="center" vertical="center"/>
    </xf>
    <xf numFmtId="0" fontId="32" fillId="0" borderId="0" xfId="0" applyFont="1" applyFill="1"/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166" fontId="10" fillId="0" borderId="10" xfId="0" applyNumberFormat="1" applyFont="1" applyFill="1" applyBorder="1" applyAlignment="1" applyProtection="1">
      <alignment horizontal="center" vertical="center"/>
      <protection locked="0"/>
    </xf>
    <xf numFmtId="166" fontId="10" fillId="0" borderId="10" xfId="0" applyNumberFormat="1" applyFont="1" applyFill="1" applyBorder="1" applyAlignment="1">
      <alignment horizontal="center" vertical="center"/>
    </xf>
    <xf numFmtId="166" fontId="2" fillId="0" borderId="10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Border="1"/>
    <xf numFmtId="166" fontId="10" fillId="0" borderId="11" xfId="0" applyNumberFormat="1" applyFont="1" applyFill="1" applyBorder="1" applyAlignment="1" applyProtection="1">
      <alignment horizontal="center" vertical="center"/>
      <protection locked="0"/>
    </xf>
    <xf numFmtId="9" fontId="16" fillId="0" borderId="11" xfId="2" applyFont="1" applyBorder="1" applyAlignment="1">
      <alignment vertical="center" wrapText="1"/>
    </xf>
    <xf numFmtId="166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16" fillId="0" borderId="9" xfId="0" applyFont="1" applyBorder="1" applyAlignment="1">
      <alignment vertical="center" wrapText="1"/>
    </xf>
    <xf numFmtId="166" fontId="10" fillId="0" borderId="9" xfId="0" applyNumberFormat="1" applyFont="1" applyFill="1" applyBorder="1" applyAlignment="1" applyProtection="1">
      <alignment horizontal="center" vertical="center"/>
      <protection locked="0"/>
    </xf>
    <xf numFmtId="166" fontId="2" fillId="0" borderId="9" xfId="0" applyNumberFormat="1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vertical="center" wrapText="1"/>
    </xf>
    <xf numFmtId="166" fontId="11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164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10" fillId="0" borderId="0" xfId="0" applyNumberFormat="1" applyFont="1" applyFill="1" applyBorder="1" applyAlignment="1" applyProtection="1">
      <alignment horizontal="center" vertical="center"/>
      <protection locked="0"/>
    </xf>
    <xf numFmtId="166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4" fillId="0" borderId="0" xfId="0" applyFont="1"/>
    <xf numFmtId="166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10" xfId="0" applyFont="1" applyFill="1" applyBorder="1" applyAlignment="1">
      <alignment horizontal="left" vertical="center" wrapText="1"/>
    </xf>
    <xf numFmtId="166" fontId="18" fillId="4" borderId="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6" fontId="10" fillId="0" borderId="12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left"/>
    </xf>
    <xf numFmtId="0" fontId="10" fillId="2" borderId="4" xfId="0" applyFont="1" applyFill="1" applyBorder="1" applyAlignment="1"/>
    <xf numFmtId="0" fontId="37" fillId="2" borderId="0" xfId="0" applyFont="1" applyFill="1" applyAlignment="1"/>
    <xf numFmtId="0" fontId="9" fillId="2" borderId="0" xfId="0" applyFont="1" applyFill="1" applyAlignment="1"/>
    <xf numFmtId="0" fontId="13" fillId="2" borderId="0" xfId="0" applyFont="1" applyFill="1" applyAlignment="1">
      <alignment horizontal="center" textRotation="90" wrapText="1"/>
    </xf>
    <xf numFmtId="0" fontId="17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166" fontId="10" fillId="2" borderId="10" xfId="0" applyNumberFormat="1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vertical="center"/>
    </xf>
    <xf numFmtId="166" fontId="2" fillId="2" borderId="13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vertical="center"/>
    </xf>
    <xf numFmtId="166" fontId="10" fillId="9" borderId="11" xfId="0" applyNumberFormat="1" applyFont="1" applyFill="1" applyBorder="1" applyAlignment="1" applyProtection="1">
      <alignment horizontal="center" vertical="center"/>
    </xf>
    <xf numFmtId="166" fontId="2" fillId="2" borderId="17" xfId="0" applyNumberFormat="1" applyFont="1" applyFill="1" applyBorder="1" applyAlignment="1" applyProtection="1">
      <alignment horizontal="center" vertical="center"/>
      <protection locked="0"/>
    </xf>
    <xf numFmtId="164" fontId="2" fillId="3" borderId="17" xfId="0" applyNumberFormat="1" applyFont="1" applyFill="1" applyBorder="1" applyAlignment="1" applyProtection="1">
      <alignment horizontal="center" vertical="center"/>
      <protection locked="0"/>
    </xf>
    <xf numFmtId="166" fontId="10" fillId="10" borderId="11" xfId="0" applyNumberFormat="1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>
      <alignment vertical="center"/>
    </xf>
    <xf numFmtId="166" fontId="10" fillId="0" borderId="12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Alignment="1"/>
    <xf numFmtId="0" fontId="13" fillId="2" borderId="0" xfId="0" applyFont="1" applyFill="1" applyAlignment="1"/>
    <xf numFmtId="0" fontId="10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9" fillId="2" borderId="0" xfId="0" applyFont="1" applyFill="1" applyBorder="1" applyAlignment="1"/>
    <xf numFmtId="0" fontId="3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2" fillId="2" borderId="8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3" fontId="2" fillId="2" borderId="11" xfId="0" applyNumberFormat="1" applyFont="1" applyFill="1" applyBorder="1" applyAlignment="1" applyProtection="1">
      <alignment horizontal="center" vertical="center"/>
      <protection locked="0"/>
    </xf>
    <xf numFmtId="3" fontId="10" fillId="2" borderId="10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>
      <alignment vertical="center" wrapText="1"/>
    </xf>
    <xf numFmtId="3" fontId="10" fillId="2" borderId="11" xfId="0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11" borderId="8" xfId="0" applyNumberFormat="1" applyFont="1" applyFill="1" applyBorder="1" applyAlignment="1">
      <alignment horizontal="center" vertical="center"/>
    </xf>
    <xf numFmtId="3" fontId="10" fillId="10" borderId="5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4" fillId="2" borderId="0" xfId="0" applyFont="1" applyFill="1"/>
    <xf numFmtId="164" fontId="11" fillId="3" borderId="8" xfId="0" applyNumberFormat="1" applyFont="1" applyFill="1" applyBorder="1" applyAlignment="1" applyProtection="1">
      <alignment horizontal="center" vertical="center"/>
      <protection locked="0"/>
    </xf>
    <xf numFmtId="166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24" xfId="0" applyFont="1" applyFill="1" applyBorder="1" applyAlignment="1">
      <alignment vertical="center" wrapText="1"/>
    </xf>
    <xf numFmtId="166" fontId="2" fillId="2" borderId="24" xfId="0" applyNumberFormat="1" applyFont="1" applyFill="1" applyBorder="1" applyAlignment="1" applyProtection="1">
      <alignment horizontal="center" vertical="center"/>
      <protection locked="0"/>
    </xf>
    <xf numFmtId="166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2" fillId="2" borderId="26" xfId="0" applyNumberFormat="1" applyFont="1" applyFill="1" applyBorder="1" applyAlignment="1" applyProtection="1">
      <alignment horizontal="center" vertical="center"/>
      <protection locked="0"/>
    </xf>
    <xf numFmtId="0" fontId="18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center" textRotation="90" wrapText="1"/>
    </xf>
    <xf numFmtId="0" fontId="13" fillId="2" borderId="6" xfId="0" applyFont="1" applyFill="1" applyBorder="1" applyAlignment="1">
      <alignment horizontal="center" textRotation="90" wrapText="1"/>
    </xf>
    <xf numFmtId="0" fontId="13" fillId="2" borderId="25" xfId="0" applyFont="1" applyFill="1" applyBorder="1" applyAlignment="1">
      <alignment horizontal="center" textRotation="90" wrapText="1"/>
    </xf>
    <xf numFmtId="0" fontId="13" fillId="2" borderId="3" xfId="0" applyFont="1" applyFill="1" applyBorder="1" applyAlignment="1">
      <alignment horizontal="center" textRotation="90" wrapText="1"/>
    </xf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164" fontId="11" fillId="2" borderId="17" xfId="0" applyNumberFormat="1" applyFont="1" applyFill="1" applyBorder="1" applyAlignment="1" applyProtection="1">
      <alignment horizontal="center" vertical="center"/>
      <protection locked="0"/>
    </xf>
    <xf numFmtId="0" fontId="16" fillId="2" borderId="11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 applyProtection="1">
      <alignment horizontal="center" vertical="center"/>
      <protection locked="0"/>
    </xf>
    <xf numFmtId="164" fontId="11" fillId="2" borderId="11" xfId="0" applyNumberFormat="1" applyFont="1" applyFill="1" applyBorder="1" applyAlignment="1" applyProtection="1">
      <alignment horizontal="center" vertical="center"/>
      <protection locked="0"/>
    </xf>
    <xf numFmtId="164" fontId="2" fillId="2" borderId="9" xfId="0" applyNumberFormat="1" applyFont="1" applyFill="1" applyBorder="1" applyAlignment="1" applyProtection="1">
      <alignment horizontal="center" vertical="center"/>
      <protection locked="0"/>
    </xf>
    <xf numFmtId="164" fontId="11" fillId="2" borderId="9" xfId="0" applyNumberFormat="1" applyFont="1" applyFill="1" applyBorder="1" applyAlignment="1" applyProtection="1">
      <alignment horizontal="center" vertical="center"/>
      <protection locked="0"/>
    </xf>
    <xf numFmtId="164" fontId="2" fillId="2" borderId="7" xfId="0" applyNumberFormat="1" applyFont="1" applyFill="1" applyBorder="1" applyAlignment="1" applyProtection="1">
      <alignment horizontal="center" vertical="center"/>
      <protection locked="0"/>
    </xf>
    <xf numFmtId="164" fontId="18" fillId="6" borderId="8" xfId="0" applyNumberFormat="1" applyFont="1" applyFill="1" applyBorder="1" applyAlignment="1">
      <alignment horizontal="center" vertical="center"/>
    </xf>
    <xf numFmtId="164" fontId="10" fillId="6" borderId="8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166" fontId="10" fillId="2" borderId="17" xfId="0" applyNumberFormat="1" applyFont="1" applyFill="1" applyBorder="1" applyAlignment="1">
      <alignment horizontal="center" vertical="center"/>
    </xf>
    <xf numFmtId="166" fontId="10" fillId="2" borderId="11" xfId="0" applyNumberFormat="1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wrapText="1"/>
    </xf>
    <xf numFmtId="164" fontId="11" fillId="3" borderId="11" xfId="0" applyNumberFormat="1" applyFont="1" applyFill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>
      <alignment horizontal="center" vertical="center"/>
    </xf>
    <xf numFmtId="0" fontId="10" fillId="4" borderId="1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/>
    </xf>
    <xf numFmtId="0" fontId="10" fillId="4" borderId="13" xfId="0" applyNumberFormat="1" applyFont="1" applyFill="1" applyBorder="1" applyAlignment="1">
      <alignment horizontal="center" vertical="center"/>
    </xf>
    <xf numFmtId="166" fontId="10" fillId="4" borderId="13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textRotation="90" wrapText="1"/>
    </xf>
    <xf numFmtId="0" fontId="8" fillId="2" borderId="8" xfId="0" applyFont="1" applyFill="1" applyBorder="1" applyAlignment="1">
      <alignment horizontal="center" vertical="center"/>
    </xf>
    <xf numFmtId="166" fontId="42" fillId="2" borderId="10" xfId="0" applyNumberFormat="1" applyFont="1" applyFill="1" applyBorder="1" applyAlignment="1" applyProtection="1">
      <alignment horizontal="center" vertical="center"/>
      <protection locked="0"/>
    </xf>
    <xf numFmtId="166" fontId="42" fillId="2" borderId="11" xfId="0" applyNumberFormat="1" applyFont="1" applyFill="1" applyBorder="1" applyAlignment="1" applyProtection="1">
      <alignment horizontal="center" vertical="center"/>
      <protection locked="0"/>
    </xf>
    <xf numFmtId="166" fontId="42" fillId="2" borderId="9" xfId="0" applyNumberFormat="1" applyFont="1" applyFill="1" applyBorder="1" applyAlignment="1" applyProtection="1">
      <alignment horizontal="center" vertical="center"/>
      <protection locked="0"/>
    </xf>
    <xf numFmtId="166" fontId="10" fillId="2" borderId="10" xfId="0" applyNumberFormat="1" applyFont="1" applyFill="1" applyBorder="1" applyAlignment="1" applyProtection="1">
      <alignment horizontal="center" vertical="center"/>
      <protection locked="0"/>
    </xf>
    <xf numFmtId="166" fontId="10" fillId="2" borderId="11" xfId="0" applyNumberFormat="1" applyFont="1" applyFill="1" applyBorder="1" applyAlignment="1" applyProtection="1">
      <alignment horizontal="center" vertical="center"/>
      <protection locked="0"/>
    </xf>
    <xf numFmtId="166" fontId="10" fillId="2" borderId="9" xfId="0" applyNumberFormat="1" applyFont="1" applyFill="1" applyBorder="1" applyAlignment="1" applyProtection="1">
      <alignment horizontal="center" vertical="center"/>
      <protection locked="0"/>
    </xf>
    <xf numFmtId="0" fontId="32" fillId="2" borderId="0" xfId="0" applyFont="1" applyFill="1" applyAlignment="1">
      <alignment vertical="center"/>
    </xf>
    <xf numFmtId="166" fontId="10" fillId="2" borderId="7" xfId="0" applyNumberFormat="1" applyFont="1" applyFill="1" applyBorder="1" applyAlignment="1" applyProtection="1">
      <alignment horizontal="center" vertical="center"/>
      <protection locked="0"/>
    </xf>
    <xf numFmtId="166" fontId="10" fillId="12" borderId="10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/>
    </xf>
    <xf numFmtId="166" fontId="10" fillId="13" borderId="10" xfId="0" applyNumberFormat="1" applyFont="1" applyFill="1" applyBorder="1" applyAlignment="1">
      <alignment horizontal="center" vertical="center"/>
    </xf>
    <xf numFmtId="166" fontId="10" fillId="14" borderId="10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left" vertical="center"/>
    </xf>
    <xf numFmtId="166" fontId="10" fillId="15" borderId="1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15" xfId="0" applyFont="1" applyFill="1" applyBorder="1"/>
    <xf numFmtId="0" fontId="10" fillId="2" borderId="0" xfId="0" applyFont="1" applyFill="1"/>
    <xf numFmtId="0" fontId="3" fillId="2" borderId="0" xfId="0" applyFont="1" applyFill="1" applyBorder="1" applyAlignment="1">
      <alignment horizontal="center" vertical="center"/>
    </xf>
    <xf numFmtId="0" fontId="13" fillId="2" borderId="4" xfId="0" applyFont="1" applyFill="1" applyBorder="1" applyAlignment="1"/>
    <xf numFmtId="0" fontId="39" fillId="2" borderId="0" xfId="0" applyFont="1" applyFill="1" applyAlignment="1">
      <alignment horizont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1" fillId="2" borderId="16" xfId="0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166" fontId="2" fillId="2" borderId="27" xfId="0" applyNumberFormat="1" applyFont="1" applyFill="1" applyBorder="1" applyAlignment="1" applyProtection="1">
      <alignment horizontal="center" vertical="center"/>
      <protection locked="0"/>
    </xf>
    <xf numFmtId="0" fontId="16" fillId="2" borderId="22" xfId="0" applyFont="1" applyFill="1" applyBorder="1" applyAlignment="1">
      <alignment horizontal="left" vertical="center" wrapText="1"/>
    </xf>
    <xf numFmtId="166" fontId="18" fillId="9" borderId="8" xfId="0" applyNumberFormat="1" applyFont="1" applyFill="1" applyBorder="1" applyAlignment="1">
      <alignment horizontal="center" vertical="center"/>
    </xf>
    <xf numFmtId="166" fontId="18" fillId="10" borderId="8" xfId="0" applyNumberFormat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166" fontId="2" fillId="9" borderId="11" xfId="0" applyNumberFormat="1" applyFont="1" applyFill="1" applyBorder="1" applyAlignment="1" applyProtection="1">
      <alignment horizontal="center" vertical="center"/>
      <protection locked="0"/>
    </xf>
    <xf numFmtId="166" fontId="2" fillId="1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8" fillId="0" borderId="4" xfId="0" applyFont="1" applyBorder="1" applyAlignment="1"/>
    <xf numFmtId="0" fontId="8" fillId="0" borderId="6" xfId="0" applyFont="1" applyBorder="1" applyAlignment="1">
      <alignment horizontal="right"/>
    </xf>
    <xf numFmtId="0" fontId="8" fillId="0" borderId="0" xfId="0" applyFont="1" applyBorder="1" applyAlignment="1"/>
    <xf numFmtId="0" fontId="5" fillId="0" borderId="0" xfId="0" applyFont="1" applyBorder="1"/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5" fillId="2" borderId="0" xfId="0" applyFont="1" applyFill="1" applyAlignment="1">
      <alignment horizontal="centerContinuous"/>
    </xf>
    <xf numFmtId="0" fontId="12" fillId="2" borderId="0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 applyProtection="1">
      <alignment horizontal="center" vertical="center"/>
      <protection locked="0"/>
    </xf>
    <xf numFmtId="167" fontId="6" fillId="2" borderId="5" xfId="0" applyNumberFormat="1" applyFont="1" applyFill="1" applyBorder="1" applyAlignment="1" applyProtection="1">
      <alignment horizontal="center" vertical="center"/>
      <protection locked="0"/>
    </xf>
    <xf numFmtId="0" fontId="11" fillId="2" borderId="11" xfId="0" applyFont="1" applyFill="1" applyBorder="1" applyAlignment="1" applyProtection="1">
      <alignment horizontal="center" vertical="center"/>
      <protection locked="0"/>
    </xf>
    <xf numFmtId="0" fontId="11" fillId="0" borderId="11" xfId="0" applyFont="1" applyFill="1" applyBorder="1" applyAlignment="1" applyProtection="1">
      <alignment horizontal="center" vertical="center"/>
      <protection locked="0"/>
    </xf>
    <xf numFmtId="167" fontId="6" fillId="2" borderId="11" xfId="0" applyNumberFormat="1" applyFont="1" applyFill="1" applyBorder="1" applyAlignment="1" applyProtection="1">
      <alignment horizontal="center" vertical="center"/>
      <protection locked="0"/>
    </xf>
    <xf numFmtId="167" fontId="13" fillId="2" borderId="11" xfId="0" applyNumberFormat="1" applyFont="1" applyFill="1" applyBorder="1" applyAlignment="1" applyProtection="1">
      <alignment horizontal="center" vertical="center"/>
      <protection locked="0"/>
    </xf>
    <xf numFmtId="3" fontId="2" fillId="0" borderId="11" xfId="0" applyNumberFormat="1" applyFont="1" applyFill="1" applyBorder="1" applyAlignment="1" applyProtection="1">
      <alignment horizontal="center" vertical="center"/>
      <protection locked="0"/>
    </xf>
    <xf numFmtId="3" fontId="2" fillId="2" borderId="13" xfId="0" applyNumberFormat="1" applyFont="1" applyFill="1" applyBorder="1" applyAlignment="1" applyProtection="1">
      <alignment horizontal="center" vertical="center"/>
      <protection locked="0"/>
    </xf>
    <xf numFmtId="167" fontId="13" fillId="2" borderId="7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center" vertical="center"/>
      <protection locked="0"/>
    </xf>
    <xf numFmtId="3" fontId="10" fillId="2" borderId="3" xfId="0" applyNumberFormat="1" applyFont="1" applyFill="1" applyBorder="1" applyAlignment="1">
      <alignment horizontal="center" vertical="center"/>
    </xf>
    <xf numFmtId="0" fontId="44" fillId="2" borderId="0" xfId="0" applyFont="1" applyFill="1"/>
    <xf numFmtId="0" fontId="45" fillId="2" borderId="0" xfId="0" applyFont="1" applyFill="1" applyAlignment="1">
      <alignment horizontal="centerContinuous"/>
    </xf>
    <xf numFmtId="0" fontId="16" fillId="2" borderId="17" xfId="0" applyFont="1" applyFill="1" applyBorder="1" applyAlignment="1">
      <alignment horizontal="left" vertical="center" wrapText="1"/>
    </xf>
    <xf numFmtId="3" fontId="10" fillId="2" borderId="17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 applyProtection="1">
      <alignment horizontal="center" vertical="center"/>
      <protection locked="0"/>
    </xf>
    <xf numFmtId="3" fontId="11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2" borderId="8" xfId="0" applyNumberFormat="1" applyFont="1" applyFill="1" applyBorder="1" applyAlignment="1">
      <alignment horizontal="center" vertical="center"/>
    </xf>
    <xf numFmtId="166" fontId="11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horizontal="centerContinuous" vertical="center"/>
    </xf>
    <xf numFmtId="166" fontId="2" fillId="2" borderId="0" xfId="0" applyNumberFormat="1" applyFont="1" applyFill="1" applyBorder="1"/>
    <xf numFmtId="0" fontId="46" fillId="2" borderId="0" xfId="0" applyFont="1" applyFill="1"/>
    <xf numFmtId="0" fontId="32" fillId="0" borderId="0" xfId="0" applyFont="1" applyBorder="1"/>
    <xf numFmtId="0" fontId="12" fillId="0" borderId="0" xfId="0" applyFont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/>
    </xf>
    <xf numFmtId="0" fontId="16" fillId="2" borderId="17" xfId="4" applyFont="1" applyFill="1" applyBorder="1" applyAlignment="1">
      <alignment horizontal="center" vertical="center" wrapText="1"/>
    </xf>
    <xf numFmtId="0" fontId="16" fillId="2" borderId="17" xfId="4" applyFont="1" applyFill="1" applyBorder="1" applyAlignment="1">
      <alignment horizontal="left" vertical="center" wrapText="1"/>
    </xf>
    <xf numFmtId="0" fontId="2" fillId="2" borderId="17" xfId="4" applyFont="1" applyFill="1" applyBorder="1" applyAlignment="1">
      <alignment horizontal="left" vertical="center" wrapText="1"/>
    </xf>
    <xf numFmtId="0" fontId="11" fillId="2" borderId="17" xfId="4" applyFont="1" applyFill="1" applyBorder="1" applyAlignment="1" applyProtection="1">
      <alignment horizontal="center" vertical="center"/>
      <protection locked="0"/>
    </xf>
    <xf numFmtId="0" fontId="16" fillId="2" borderId="11" xfId="4" applyFont="1" applyFill="1" applyBorder="1" applyAlignment="1">
      <alignment horizontal="center" vertical="center"/>
    </xf>
    <xf numFmtId="0" fontId="16" fillId="2" borderId="11" xfId="4" applyFont="1" applyFill="1" applyBorder="1" applyAlignment="1">
      <alignment vertical="center" wrapText="1"/>
    </xf>
    <xf numFmtId="0" fontId="2" fillId="2" borderId="11" xfId="4" applyFont="1" applyFill="1" applyBorder="1" applyAlignment="1">
      <alignment vertical="center" wrapText="1"/>
    </xf>
    <xf numFmtId="166" fontId="2" fillId="2" borderId="11" xfId="4" applyNumberFormat="1" applyFont="1" applyFill="1" applyBorder="1" applyAlignment="1" applyProtection="1">
      <alignment horizontal="center" vertical="center"/>
      <protection locked="0"/>
    </xf>
    <xf numFmtId="0" fontId="16" fillId="2" borderId="7" xfId="4" applyFont="1" applyFill="1" applyBorder="1" applyAlignment="1">
      <alignment horizontal="center" vertical="center"/>
    </xf>
    <xf numFmtId="0" fontId="16" fillId="2" borderId="7" xfId="4" applyFont="1" applyFill="1" applyBorder="1" applyAlignment="1">
      <alignment vertical="center" wrapText="1"/>
    </xf>
    <xf numFmtId="0" fontId="2" fillId="2" borderId="7" xfId="4" applyFont="1" applyFill="1" applyBorder="1" applyAlignment="1">
      <alignment vertical="center" wrapText="1"/>
    </xf>
    <xf numFmtId="166" fontId="2" fillId="2" borderId="7" xfId="4" applyNumberFormat="1" applyFont="1" applyFill="1" applyBorder="1" applyAlignment="1" applyProtection="1">
      <alignment horizontal="center" vertical="center"/>
      <protection locked="0"/>
    </xf>
    <xf numFmtId="0" fontId="11" fillId="4" borderId="8" xfId="4" applyFont="1" applyFill="1" applyBorder="1" applyAlignment="1">
      <alignment horizontal="center" vertical="center" wrapText="1"/>
    </xf>
    <xf numFmtId="0" fontId="47" fillId="0" borderId="0" xfId="4" applyFont="1"/>
    <xf numFmtId="0" fontId="13" fillId="2" borderId="0" xfId="4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0" fillId="2" borderId="17" xfId="3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center" vertical="center"/>
    </xf>
    <xf numFmtId="0" fontId="10" fillId="2" borderId="12" xfId="3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textRotation="90" wrapText="1"/>
    </xf>
    <xf numFmtId="3" fontId="0" fillId="2" borderId="11" xfId="0" applyNumberFormat="1" applyFont="1" applyFill="1" applyBorder="1" applyAlignment="1" applyProtection="1">
      <alignment horizontal="center" vertical="center"/>
      <protection locked="0"/>
    </xf>
    <xf numFmtId="166" fontId="0" fillId="0" borderId="17" xfId="0" applyNumberFormat="1" applyFont="1" applyBorder="1" applyAlignment="1" applyProtection="1">
      <alignment horizontal="center" vertical="center"/>
      <protection locked="0"/>
    </xf>
    <xf numFmtId="166" fontId="0" fillId="0" borderId="11" xfId="0" applyNumberFormat="1" applyFont="1" applyBorder="1" applyAlignment="1" applyProtection="1">
      <alignment horizontal="center" vertical="center"/>
      <protection locked="0"/>
    </xf>
    <xf numFmtId="3" fontId="10" fillId="10" borderId="11" xfId="0" applyNumberFormat="1" applyFont="1" applyFill="1" applyBorder="1" applyAlignment="1">
      <alignment horizontal="center" vertical="center"/>
    </xf>
    <xf numFmtId="3" fontId="10" fillId="11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9" fontId="16" fillId="0" borderId="10" xfId="2" applyFont="1" applyBorder="1" applyAlignment="1">
      <alignment vertical="center" wrapText="1"/>
    </xf>
    <xf numFmtId="0" fontId="50" fillId="0" borderId="0" xfId="0" applyFont="1"/>
    <xf numFmtId="0" fontId="17" fillId="0" borderId="8" xfId="0" applyFont="1" applyBorder="1" applyAlignment="1">
      <alignment horizontal="center"/>
    </xf>
    <xf numFmtId="0" fontId="16" fillId="0" borderId="10" xfId="0" applyFont="1" applyBorder="1" applyAlignment="1">
      <alignment horizontal="left" vertical="center"/>
    </xf>
    <xf numFmtId="0" fontId="33" fillId="0" borderId="10" xfId="0" applyFont="1" applyBorder="1"/>
    <xf numFmtId="0" fontId="16" fillId="0" borderId="11" xfId="0" applyFont="1" applyBorder="1" applyAlignment="1">
      <alignment horizontal="left" vertical="center"/>
    </xf>
    <xf numFmtId="0" fontId="33" fillId="0" borderId="11" xfId="0" applyFont="1" applyBorder="1"/>
    <xf numFmtId="0" fontId="33" fillId="0" borderId="13" xfId="0" applyFont="1" applyBorder="1"/>
    <xf numFmtId="0" fontId="16" fillId="0" borderId="7" xfId="0" applyFont="1" applyBorder="1" applyAlignment="1">
      <alignment horizontal="left" vertical="center"/>
    </xf>
    <xf numFmtId="0" fontId="33" fillId="0" borderId="7" xfId="0" applyFont="1" applyBorder="1"/>
    <xf numFmtId="0" fontId="16" fillId="0" borderId="8" xfId="0" applyFont="1" applyBorder="1" applyAlignment="1">
      <alignment horizontal="left" vertical="center"/>
    </xf>
    <xf numFmtId="0" fontId="39" fillId="0" borderId="8" xfId="0" applyFont="1" applyBorder="1"/>
    <xf numFmtId="0" fontId="51" fillId="0" borderId="0" xfId="0" applyFont="1"/>
    <xf numFmtId="0" fontId="16" fillId="0" borderId="8" xfId="0" applyFont="1" applyBorder="1" applyAlignment="1">
      <alignment horizontal="center" vertical="center"/>
    </xf>
    <xf numFmtId="0" fontId="16" fillId="2" borderId="12" xfId="3" applyFont="1" applyFill="1" applyBorder="1" applyAlignment="1">
      <alignment horizontal="center" vertical="center"/>
    </xf>
    <xf numFmtId="0" fontId="2" fillId="2" borderId="12" xfId="3" applyFont="1" applyFill="1" applyBorder="1" applyAlignment="1" applyProtection="1">
      <alignment horizontal="center" vertical="center"/>
      <protection locked="0"/>
    </xf>
    <xf numFmtId="0" fontId="2" fillId="2" borderId="12" xfId="3" applyNumberFormat="1" applyFont="1" applyFill="1" applyBorder="1" applyAlignment="1" applyProtection="1">
      <alignment horizontal="center" vertical="center"/>
      <protection locked="0"/>
    </xf>
    <xf numFmtId="164" fontId="2" fillId="0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2" xfId="0" applyNumberFormat="1" applyFont="1" applyFill="1" applyBorder="1" applyAlignment="1" applyProtection="1">
      <alignment horizontal="center" vertical="center"/>
      <protection locked="0"/>
    </xf>
    <xf numFmtId="164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horizontal="left" vertical="center" wrapText="1"/>
    </xf>
    <xf numFmtId="166" fontId="11" fillId="2" borderId="12" xfId="0" applyNumberFormat="1" applyFont="1" applyFill="1" applyBorder="1" applyAlignment="1" applyProtection="1">
      <alignment horizontal="center" vertical="center"/>
      <protection locked="0"/>
    </xf>
    <xf numFmtId="3" fontId="10" fillId="9" borderId="7" xfId="0" applyNumberFormat="1" applyFont="1" applyFill="1" applyBorder="1" applyAlignment="1">
      <alignment horizontal="center" vertical="center"/>
    </xf>
    <xf numFmtId="3" fontId="10" fillId="9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8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6" fillId="2" borderId="0" xfId="4" applyFont="1" applyFill="1" applyAlignment="1">
      <alignment horizontal="left"/>
    </xf>
    <xf numFmtId="0" fontId="3" fillId="2" borderId="0" xfId="4" applyFont="1" applyFill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53" fillId="0" borderId="0" xfId="6" applyFont="1"/>
    <xf numFmtId="0" fontId="54" fillId="0" borderId="0" xfId="6" applyFont="1"/>
    <xf numFmtId="0" fontId="53" fillId="2" borderId="0" xfId="4" applyFont="1" applyFill="1" applyBorder="1" applyAlignment="1">
      <alignment horizontal="left"/>
    </xf>
    <xf numFmtId="0" fontId="53" fillId="2" borderId="0" xfId="4" applyFont="1" applyFill="1"/>
    <xf numFmtId="0" fontId="53" fillId="0" borderId="0" xfId="6" applyFont="1" applyBorder="1"/>
    <xf numFmtId="0" fontId="54" fillId="0" borderId="0" xfId="6" applyFont="1" applyBorder="1" applyAlignment="1">
      <alignment horizontal="center" vertical="center" wrapText="1"/>
    </xf>
    <xf numFmtId="0" fontId="53" fillId="0" borderId="0" xfId="4" applyFont="1"/>
    <xf numFmtId="0" fontId="54" fillId="2" borderId="0" xfId="4" applyFont="1" applyFill="1" applyBorder="1" applyAlignment="1">
      <alignment horizontal="centerContinuous"/>
    </xf>
    <xf numFmtId="0" fontId="54" fillId="2" borderId="0" xfId="4" applyFont="1" applyFill="1" applyBorder="1" applyAlignment="1"/>
    <xf numFmtId="0" fontId="53" fillId="0" borderId="0" xfId="6" applyFont="1" applyAlignment="1">
      <alignment horizontal="centerContinuous"/>
    </xf>
    <xf numFmtId="0" fontId="3" fillId="2" borderId="0" xfId="4" applyFont="1" applyFill="1" applyBorder="1" applyAlignment="1">
      <alignment horizontal="centerContinuous"/>
    </xf>
    <xf numFmtId="0" fontId="4" fillId="2" borderId="0" xfId="4" applyFont="1" applyFill="1" applyBorder="1" applyAlignment="1">
      <alignment horizontal="centerContinuous"/>
    </xf>
    <xf numFmtId="0" fontId="14" fillId="0" borderId="13" xfId="0" applyFont="1" applyBorder="1" applyAlignment="1">
      <alignment vertical="center" wrapText="1"/>
    </xf>
    <xf numFmtId="0" fontId="56" fillId="2" borderId="12" xfId="0" applyFont="1" applyFill="1" applyBorder="1" applyAlignment="1">
      <alignment vertical="center" wrapText="1"/>
    </xf>
    <xf numFmtId="0" fontId="25" fillId="2" borderId="9" xfId="0" applyFont="1" applyFill="1" applyBorder="1" applyAlignment="1">
      <alignment horizontal="center" textRotation="90" wrapText="1"/>
    </xf>
    <xf numFmtId="0" fontId="56" fillId="2" borderId="12" xfId="3" applyFont="1" applyFill="1" applyBorder="1" applyAlignment="1">
      <alignment vertical="center" wrapText="1"/>
    </xf>
    <xf numFmtId="0" fontId="14" fillId="2" borderId="8" xfId="3" applyFont="1" applyFill="1" applyBorder="1" applyAlignment="1">
      <alignment horizontal="center" textRotation="90" wrapText="1"/>
    </xf>
    <xf numFmtId="0" fontId="56" fillId="2" borderId="12" xfId="0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 applyProtection="1">
      <alignment horizontal="center" vertical="center"/>
      <protection locked="0"/>
    </xf>
    <xf numFmtId="166" fontId="2" fillId="0" borderId="12" xfId="0" applyNumberFormat="1" applyFont="1" applyBorder="1" applyAlignment="1" applyProtection="1">
      <alignment horizontal="center" vertical="center"/>
      <protection locked="0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vertical="center" wrapText="1"/>
    </xf>
    <xf numFmtId="166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56" fillId="0" borderId="1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0" fillId="0" borderId="0" xfId="0" applyFont="1" applyBorder="1" applyAlignment="1"/>
    <xf numFmtId="0" fontId="13" fillId="0" borderId="8" xfId="4" applyFont="1" applyFill="1" applyBorder="1" applyAlignment="1">
      <alignment horizontal="center" vertical="center" textRotation="90" wrapText="1"/>
    </xf>
    <xf numFmtId="0" fontId="6" fillId="4" borderId="8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left" vertical="center" wrapText="1"/>
    </xf>
    <xf numFmtId="0" fontId="6" fillId="2" borderId="17" xfId="4" applyFont="1" applyFill="1" applyBorder="1" applyAlignment="1" applyProtection="1">
      <alignment horizontal="center" vertical="center"/>
      <protection locked="0"/>
    </xf>
    <xf numFmtId="0" fontId="13" fillId="2" borderId="11" xfId="4" applyFont="1" applyFill="1" applyBorder="1" applyAlignment="1">
      <alignment horizontal="center" vertical="center"/>
    </xf>
    <xf numFmtId="0" fontId="13" fillId="2" borderId="11" xfId="4" applyFont="1" applyFill="1" applyBorder="1" applyAlignment="1">
      <alignment vertical="center" wrapText="1"/>
    </xf>
    <xf numFmtId="0" fontId="13" fillId="2" borderId="11" xfId="4" applyFont="1" applyFill="1" applyBorder="1" applyAlignment="1">
      <alignment horizontal="center" vertical="center" wrapText="1"/>
    </xf>
    <xf numFmtId="166" fontId="13" fillId="2" borderId="11" xfId="4" applyNumberFormat="1" applyFont="1" applyFill="1" applyBorder="1" applyAlignment="1" applyProtection="1">
      <alignment horizontal="center" vertical="center"/>
      <protection locked="0"/>
    </xf>
    <xf numFmtId="0" fontId="13" fillId="2" borderId="12" xfId="4" applyFont="1" applyFill="1" applyBorder="1" applyAlignment="1">
      <alignment horizontal="center" vertical="center"/>
    </xf>
    <xf numFmtId="0" fontId="13" fillId="2" borderId="12" xfId="4" applyFont="1" applyFill="1" applyBorder="1" applyAlignment="1">
      <alignment vertical="center" wrapText="1"/>
    </xf>
    <xf numFmtId="0" fontId="13" fillId="2" borderId="12" xfId="4" applyFont="1" applyFill="1" applyBorder="1" applyAlignment="1">
      <alignment horizontal="center" vertical="center" wrapText="1"/>
    </xf>
    <xf numFmtId="166" fontId="13" fillId="2" borderId="12" xfId="4" applyNumberFormat="1" applyFont="1" applyFill="1" applyBorder="1" applyAlignment="1" applyProtection="1">
      <alignment horizontal="center" vertical="center"/>
      <protection locked="0"/>
    </xf>
    <xf numFmtId="0" fontId="16" fillId="0" borderId="8" xfId="0" applyFont="1" applyBorder="1" applyAlignment="1">
      <alignment horizontal="center" textRotation="90"/>
    </xf>
    <xf numFmtId="0" fontId="4" fillId="2" borderId="15" xfId="4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 textRotation="90" wrapText="1"/>
    </xf>
    <xf numFmtId="0" fontId="61" fillId="2" borderId="8" xfId="0" applyFont="1" applyFill="1" applyBorder="1" applyAlignment="1">
      <alignment vertical="center" wrapText="1"/>
    </xf>
    <xf numFmtId="0" fontId="11" fillId="2" borderId="11" xfId="4" applyFont="1" applyFill="1" applyBorder="1" applyAlignment="1">
      <alignment horizontal="center" vertical="center" wrapText="1"/>
    </xf>
    <xf numFmtId="0" fontId="11" fillId="2" borderId="17" xfId="4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4" fillId="2" borderId="5" xfId="0" applyFont="1" applyFill="1" applyBorder="1" applyAlignment="1">
      <alignment horizontal="center" textRotation="90" wrapText="1"/>
    </xf>
    <xf numFmtId="0" fontId="14" fillId="2" borderId="9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textRotation="90" wrapText="1"/>
    </xf>
    <xf numFmtId="0" fontId="12" fillId="2" borderId="7" xfId="0" applyFont="1" applyFill="1" applyBorder="1" applyAlignment="1">
      <alignment horizontal="center" textRotation="90" wrapText="1"/>
    </xf>
    <xf numFmtId="0" fontId="12" fillId="2" borderId="9" xfId="0" applyFont="1" applyFill="1" applyBorder="1" applyAlignment="1">
      <alignment horizontal="center" textRotation="90" wrapText="1"/>
    </xf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textRotation="90" wrapText="1"/>
    </xf>
    <xf numFmtId="0" fontId="15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textRotation="90" wrapText="1"/>
    </xf>
    <xf numFmtId="0" fontId="6" fillId="0" borderId="7" xfId="0" applyFont="1" applyBorder="1" applyAlignment="1">
      <alignment horizontal="center" textRotation="90" wrapText="1"/>
    </xf>
    <xf numFmtId="0" fontId="6" fillId="0" borderId="9" xfId="0" applyFont="1" applyBorder="1" applyAlignment="1">
      <alignment horizontal="center" textRotation="90" wrapText="1"/>
    </xf>
    <xf numFmtId="0" fontId="24" fillId="0" borderId="5" xfId="0" applyFont="1" applyBorder="1" applyAlignment="1">
      <alignment horizontal="center" textRotation="90" wrapText="1"/>
    </xf>
    <xf numFmtId="0" fontId="24" fillId="0" borderId="9" xfId="0" applyFont="1" applyBorder="1" applyAlignment="1">
      <alignment horizontal="center" textRotation="90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textRotation="90" wrapText="1"/>
    </xf>
    <xf numFmtId="0" fontId="25" fillId="0" borderId="9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8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9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textRotation="90" wrapText="1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5" fillId="2" borderId="8" xfId="0" applyFont="1" applyFill="1" applyBorder="1" applyAlignment="1">
      <alignment horizontal="center" textRotation="90" wrapText="1"/>
    </xf>
    <xf numFmtId="0" fontId="38" fillId="2" borderId="2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textRotation="90" wrapText="1"/>
    </xf>
    <xf numFmtId="0" fontId="13" fillId="2" borderId="18" xfId="0" applyFont="1" applyFill="1" applyBorder="1" applyAlignment="1">
      <alignment horizontal="center" textRotation="90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vertical="center" wrapText="1"/>
    </xf>
    <xf numFmtId="2" fontId="16" fillId="2" borderId="9" xfId="0" applyNumberFormat="1" applyFont="1" applyFill="1" applyBorder="1" applyAlignment="1">
      <alignment horizontal="center" vertical="center"/>
    </xf>
    <xf numFmtId="0" fontId="9" fillId="2" borderId="0" xfId="3" applyFont="1" applyFill="1" applyAlignment="1">
      <alignment horizontal="left"/>
    </xf>
    <xf numFmtId="0" fontId="3" fillId="2" borderId="0" xfId="3" applyFont="1" applyFill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17" fillId="2" borderId="4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9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11" fillId="2" borderId="9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textRotation="90" wrapText="1"/>
    </xf>
    <xf numFmtId="0" fontId="12" fillId="2" borderId="9" xfId="3" applyFont="1" applyFill="1" applyBorder="1" applyAlignment="1">
      <alignment horizontal="center" textRotation="90" wrapText="1"/>
    </xf>
    <xf numFmtId="0" fontId="11" fillId="2" borderId="2" xfId="3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center" vertical="center"/>
    </xf>
    <xf numFmtId="0" fontId="11" fillId="2" borderId="16" xfId="3" applyFont="1" applyFill="1" applyBorder="1" applyAlignment="1">
      <alignment horizontal="center" vertical="center" wrapText="1"/>
    </xf>
    <xf numFmtId="0" fontId="11" fillId="2" borderId="1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>
      <alignment horizontal="center" vertical="center" wrapText="1"/>
    </xf>
    <xf numFmtId="0" fontId="27" fillId="2" borderId="8" xfId="0" applyFont="1" applyFill="1" applyBorder="1" applyAlignment="1">
      <alignment horizontal="center" textRotation="90" wrapText="1"/>
    </xf>
    <xf numFmtId="0" fontId="28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textRotation="90" wrapText="1"/>
    </xf>
    <xf numFmtId="0" fontId="12" fillId="2" borderId="7" xfId="0" applyNumberFormat="1" applyFont="1" applyFill="1" applyBorder="1" applyAlignment="1">
      <alignment horizontal="center" textRotation="90" wrapText="1"/>
    </xf>
    <xf numFmtId="0" fontId="12" fillId="2" borderId="9" xfId="0" applyNumberFormat="1" applyFont="1" applyFill="1" applyBorder="1" applyAlignment="1">
      <alignment horizont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textRotation="90" wrapText="1"/>
    </xf>
    <xf numFmtId="0" fontId="4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horizontal="left" vertical="center" wrapText="1"/>
    </xf>
    <xf numFmtId="166" fontId="24" fillId="2" borderId="1" xfId="0" applyNumberFormat="1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textRotation="90" wrapText="1"/>
    </xf>
    <xf numFmtId="0" fontId="27" fillId="2" borderId="7" xfId="0" applyFont="1" applyFill="1" applyBorder="1" applyAlignment="1">
      <alignment horizontal="center" textRotation="90" wrapText="1"/>
    </xf>
    <xf numFmtId="0" fontId="27" fillId="2" borderId="9" xfId="0" applyFont="1" applyFill="1" applyBorder="1" applyAlignment="1">
      <alignment horizontal="center" textRotation="90" wrapText="1"/>
    </xf>
    <xf numFmtId="0" fontId="25" fillId="2" borderId="5" xfId="0" applyFont="1" applyFill="1" applyBorder="1" applyAlignment="1">
      <alignment horizontal="center" textRotation="90" wrapText="1"/>
    </xf>
    <xf numFmtId="0" fontId="25" fillId="2" borderId="9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right"/>
    </xf>
    <xf numFmtId="0" fontId="12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textRotation="90" wrapText="1"/>
    </xf>
    <xf numFmtId="0" fontId="11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textRotation="90" wrapText="1"/>
    </xf>
    <xf numFmtId="0" fontId="4" fillId="0" borderId="8" xfId="0" applyFont="1" applyBorder="1" applyAlignment="1">
      <alignment horizontal="center" vertical="center"/>
    </xf>
    <xf numFmtId="0" fontId="13" fillId="0" borderId="4" xfId="0" applyFont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textRotation="90" wrapText="1"/>
    </xf>
    <xf numFmtId="0" fontId="12" fillId="0" borderId="7" xfId="0" applyFont="1" applyBorder="1" applyAlignment="1">
      <alignment horizontal="center" textRotation="90" wrapText="1"/>
    </xf>
    <xf numFmtId="0" fontId="12" fillId="0" borderId="9" xfId="0" applyFont="1" applyBorder="1" applyAlignment="1">
      <alignment horizontal="center" textRotation="90" wrapText="1"/>
    </xf>
    <xf numFmtId="0" fontId="12" fillId="0" borderId="2" xfId="0" applyFont="1" applyBorder="1" applyAlignment="1">
      <alignment horizontal="center" vertical="center"/>
    </xf>
    <xf numFmtId="0" fontId="0" fillId="0" borderId="6" xfId="0" applyBorder="1"/>
    <xf numFmtId="0" fontId="0" fillId="0" borderId="3" xfId="0" applyBorder="1"/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textRotation="90" wrapText="1"/>
    </xf>
    <xf numFmtId="0" fontId="14" fillId="0" borderId="9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14" fillId="0" borderId="8" xfId="0" applyFont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17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right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/>
    </xf>
    <xf numFmtId="0" fontId="40" fillId="2" borderId="5" xfId="0" applyFont="1" applyFill="1" applyBorder="1" applyAlignment="1">
      <alignment horizontal="center" textRotation="90" wrapText="1"/>
    </xf>
    <xf numFmtId="0" fontId="40" fillId="2" borderId="9" xfId="0" applyFont="1" applyFill="1" applyBorder="1" applyAlignment="1">
      <alignment horizontal="center" textRotation="90" wrapText="1"/>
    </xf>
    <xf numFmtId="0" fontId="11" fillId="2" borderId="1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41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textRotation="90" wrapText="1"/>
    </xf>
    <xf numFmtId="0" fontId="6" fillId="2" borderId="7" xfId="0" applyFont="1" applyFill="1" applyBorder="1" applyAlignment="1">
      <alignment horizontal="center" textRotation="90" wrapText="1"/>
    </xf>
    <xf numFmtId="0" fontId="6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43" fillId="2" borderId="2" xfId="0" applyFont="1" applyFill="1" applyBorder="1" applyAlignment="1">
      <alignment horizontal="center" vertical="center"/>
    </xf>
    <xf numFmtId="0" fontId="43" fillId="2" borderId="6" xfId="0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textRotation="90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textRotation="90" wrapText="1"/>
    </xf>
    <xf numFmtId="0" fontId="12" fillId="2" borderId="8" xfId="0" applyFont="1" applyFill="1" applyBorder="1" applyAlignment="1">
      <alignment horizontal="center" textRotation="90" wrapText="1"/>
    </xf>
    <xf numFmtId="0" fontId="13" fillId="2" borderId="7" xfId="0" applyFont="1" applyFill="1" applyBorder="1" applyAlignment="1">
      <alignment horizontal="center" textRotation="90" wrapText="1"/>
    </xf>
    <xf numFmtId="0" fontId="3" fillId="2" borderId="0" xfId="4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textRotation="90" wrapText="1"/>
    </xf>
    <xf numFmtId="0" fontId="3" fillId="2" borderId="1" xfId="4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52" fillId="0" borderId="4" xfId="0" applyFont="1" applyBorder="1" applyAlignment="1">
      <alignment horizontal="center"/>
    </xf>
    <xf numFmtId="0" fontId="50" fillId="0" borderId="2" xfId="0" applyFont="1" applyBorder="1" applyAlignment="1">
      <alignment horizontal="center"/>
    </xf>
    <xf numFmtId="0" fontId="50" fillId="0" borderId="3" xfId="0" applyFont="1" applyBorder="1" applyAlignment="1">
      <alignment horizontal="center"/>
    </xf>
    <xf numFmtId="0" fontId="39" fillId="0" borderId="16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6" fillId="2" borderId="8" xfId="4" applyFont="1" applyFill="1" applyBorder="1" applyAlignment="1">
      <alignment horizontal="center" vertical="center" wrapText="1"/>
    </xf>
    <xf numFmtId="0" fontId="57" fillId="0" borderId="8" xfId="6" applyFont="1" applyBorder="1"/>
    <xf numFmtId="0" fontId="6" fillId="2" borderId="5" xfId="4" applyFont="1" applyFill="1" applyBorder="1" applyAlignment="1">
      <alignment horizontal="center" vertical="center" textRotation="90" wrapText="1"/>
    </xf>
    <xf numFmtId="0" fontId="6" fillId="2" borderId="7" xfId="4" applyFont="1" applyFill="1" applyBorder="1" applyAlignment="1">
      <alignment horizontal="center" vertical="center" textRotation="90" wrapText="1"/>
    </xf>
    <xf numFmtId="0" fontId="6" fillId="2" borderId="9" xfId="4" applyFont="1" applyFill="1" applyBorder="1" applyAlignment="1">
      <alignment horizontal="center" vertical="center" textRotation="90" wrapText="1"/>
    </xf>
    <xf numFmtId="0" fontId="6" fillId="0" borderId="8" xfId="6" applyFont="1" applyBorder="1" applyAlignment="1">
      <alignment horizontal="center" vertical="center" wrapText="1"/>
    </xf>
    <xf numFmtId="0" fontId="15" fillId="2" borderId="8" xfId="4" applyFont="1" applyFill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 wrapText="1"/>
    </xf>
    <xf numFmtId="0" fontId="13" fillId="0" borderId="8" xfId="4" applyFont="1" applyFill="1" applyBorder="1" applyAlignment="1">
      <alignment horizontal="center" vertical="center" textRotation="90" wrapText="1"/>
    </xf>
    <xf numFmtId="0" fontId="6" fillId="2" borderId="8" xfId="4" applyFont="1" applyFill="1" applyBorder="1" applyAlignment="1">
      <alignment horizontal="center" vertical="center"/>
    </xf>
    <xf numFmtId="0" fontId="58" fillId="0" borderId="8" xfId="6" applyFont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/>
    </xf>
    <xf numFmtId="0" fontId="15" fillId="0" borderId="8" xfId="4" applyFont="1" applyFill="1" applyBorder="1" applyAlignment="1">
      <alignment horizontal="center" vertical="center" wrapText="1"/>
    </xf>
    <xf numFmtId="0" fontId="17" fillId="2" borderId="0" xfId="4" applyFont="1" applyFill="1" applyBorder="1" applyAlignment="1">
      <alignment horizontal="center"/>
    </xf>
    <xf numFmtId="0" fontId="4" fillId="0" borderId="2" xfId="6" applyFont="1" applyFill="1" applyBorder="1" applyAlignment="1">
      <alignment horizontal="center" vertical="center"/>
    </xf>
    <xf numFmtId="0" fontId="4" fillId="0" borderId="6" xfId="6" applyFont="1" applyFill="1" applyBorder="1" applyAlignment="1">
      <alignment horizontal="center" vertical="center"/>
    </xf>
    <xf numFmtId="0" fontId="4" fillId="0" borderId="3" xfId="6" applyFont="1" applyFill="1" applyBorder="1" applyAlignment="1">
      <alignment horizontal="center" vertical="center"/>
    </xf>
    <xf numFmtId="0" fontId="27" fillId="2" borderId="2" xfId="4" applyFont="1" applyFill="1" applyBorder="1" applyAlignment="1">
      <alignment horizontal="center" vertical="center"/>
    </xf>
    <xf numFmtId="0" fontId="27" fillId="2" borderId="3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/>
    </xf>
    <xf numFmtId="0" fontId="4" fillId="2" borderId="6" xfId="4" applyFont="1" applyFill="1" applyBorder="1" applyAlignment="1">
      <alignment horizontal="center"/>
    </xf>
    <xf numFmtId="0" fontId="4" fillId="2" borderId="3" xfId="4" applyFont="1" applyFill="1" applyBorder="1" applyAlignment="1">
      <alignment horizontal="center"/>
    </xf>
    <xf numFmtId="0" fontId="41" fillId="2" borderId="4" xfId="4" applyFont="1" applyFill="1" applyBorder="1" applyAlignment="1">
      <alignment horizontal="center"/>
    </xf>
    <xf numFmtId="0" fontId="10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/>
    </xf>
    <xf numFmtId="0" fontId="12" fillId="2" borderId="16" xfId="4" applyFont="1" applyFill="1" applyBorder="1" applyAlignment="1">
      <alignment horizontal="center" vertical="center" wrapText="1"/>
    </xf>
    <xf numFmtId="0" fontId="12" fillId="2" borderId="15" xfId="4" applyFont="1" applyFill="1" applyBorder="1" applyAlignment="1">
      <alignment horizontal="center" vertical="center"/>
    </xf>
    <xf numFmtId="0" fontId="12" fillId="2" borderId="14" xfId="4" applyFont="1" applyFill="1" applyBorder="1" applyAlignment="1">
      <alignment horizontal="center" vertical="center"/>
    </xf>
    <xf numFmtId="0" fontId="12" fillId="2" borderId="18" xfId="4" applyFont="1" applyFill="1" applyBorder="1" applyAlignment="1">
      <alignment horizontal="center" vertical="center"/>
    </xf>
    <xf numFmtId="0" fontId="12" fillId="2" borderId="4" xfId="4" applyFont="1" applyFill="1" applyBorder="1" applyAlignment="1">
      <alignment horizontal="center" vertical="center"/>
    </xf>
    <xf numFmtId="0" fontId="12" fillId="2" borderId="28" xfId="4" applyFont="1" applyFill="1" applyBorder="1" applyAlignment="1">
      <alignment horizontal="center" vertical="center"/>
    </xf>
    <xf numFmtId="0" fontId="43" fillId="2" borderId="8" xfId="4" applyFont="1" applyFill="1" applyBorder="1" applyAlignment="1">
      <alignment horizontal="center" vertical="center" wrapText="1"/>
    </xf>
    <xf numFmtId="0" fontId="16" fillId="2" borderId="5" xfId="4" applyFont="1" applyFill="1" applyBorder="1" applyAlignment="1">
      <alignment horizontal="center" vertical="center" wrapText="1"/>
    </xf>
    <xf numFmtId="0" fontId="16" fillId="2" borderId="9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textRotation="90" wrapText="1"/>
    </xf>
    <xf numFmtId="0" fontId="43" fillId="2" borderId="2" xfId="4" applyFont="1" applyFill="1" applyBorder="1" applyAlignment="1">
      <alignment horizontal="center" vertical="center" wrapText="1"/>
    </xf>
    <xf numFmtId="0" fontId="43" fillId="2" borderId="6" xfId="4" applyFont="1" applyFill="1" applyBorder="1" applyAlignment="1">
      <alignment horizontal="center" vertical="center" wrapText="1"/>
    </xf>
    <xf numFmtId="0" fontId="43" fillId="2" borderId="3" xfId="4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textRotation="90"/>
    </xf>
    <xf numFmtId="0" fontId="16" fillId="0" borderId="9" xfId="0" applyFont="1" applyBorder="1" applyAlignment="1">
      <alignment horizontal="center" textRotation="90"/>
    </xf>
    <xf numFmtId="0" fontId="16" fillId="0" borderId="8" xfId="0" applyFont="1" applyBorder="1" applyAlignment="1">
      <alignment horizontal="center" textRotation="90"/>
    </xf>
    <xf numFmtId="0" fontId="16" fillId="2" borderId="8" xfId="4" applyFont="1" applyFill="1" applyBorder="1" applyAlignment="1">
      <alignment horizontal="center" textRotation="90"/>
    </xf>
    <xf numFmtId="0" fontId="10" fillId="2" borderId="2" xfId="4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center" vertical="center"/>
    </xf>
    <xf numFmtId="0" fontId="7" fillId="2" borderId="0" xfId="4" applyFont="1" applyFill="1" applyAlignment="1">
      <alignment horizontal="left"/>
    </xf>
    <xf numFmtId="0" fontId="6" fillId="2" borderId="0" xfId="4" applyFont="1" applyFill="1" applyAlignment="1">
      <alignment horizontal="left"/>
    </xf>
    <xf numFmtId="0" fontId="17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textRotation="90" wrapText="1"/>
    </xf>
    <xf numFmtId="0" fontId="16" fillId="0" borderId="5" xfId="0" applyFont="1" applyBorder="1" applyAlignment="1">
      <alignment horizontal="center" textRotation="90" wrapText="1"/>
    </xf>
    <xf numFmtId="0" fontId="16" fillId="0" borderId="9" xfId="0" applyFont="1" applyBorder="1" applyAlignment="1">
      <alignment horizontal="center" textRotation="90" wrapText="1"/>
    </xf>
  </cellXfs>
  <cellStyles count="7">
    <cellStyle name="Comma 2" xfId="1"/>
    <cellStyle name="Normal" xfId="0" builtinId="0"/>
    <cellStyle name="Normal 2" xfId="3"/>
    <cellStyle name="Normal 3" xfId="5"/>
    <cellStyle name="Normal 4" xfId="6"/>
    <cellStyle name="Normal_Sheet1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8"/>
  <sheetViews>
    <sheetView zoomScale="130" zoomScaleNormal="130" workbookViewId="0">
      <selection activeCell="D22" sqref="D22"/>
    </sheetView>
  </sheetViews>
  <sheetFormatPr defaultRowHeight="15.75" x14ac:dyDescent="0.25"/>
  <cols>
    <col min="1" max="1" width="5.28515625" style="42" customWidth="1"/>
    <col min="2" max="2" width="25.85546875" style="49" customWidth="1"/>
    <col min="3" max="3" width="6" style="44" customWidth="1"/>
    <col min="4" max="8" width="5.42578125" style="4" customWidth="1"/>
    <col min="9" max="9" width="6.140625" style="4" customWidth="1"/>
    <col min="10" max="10" width="5.42578125" style="4" customWidth="1"/>
    <col min="11" max="11" width="4.28515625" style="4" customWidth="1"/>
    <col min="12" max="12" width="4.140625" style="4" customWidth="1"/>
    <col min="13" max="13" width="5.42578125" style="4" customWidth="1"/>
    <col min="14" max="15" width="6.85546875" style="4" customWidth="1"/>
    <col min="16" max="16" width="5.7109375" style="4" customWidth="1"/>
    <col min="17" max="17" width="5.42578125" style="4" customWidth="1"/>
    <col min="18" max="18" width="4.28515625" style="4" customWidth="1"/>
    <col min="19" max="23" width="5.42578125" style="4" customWidth="1"/>
    <col min="24" max="16384" width="9.140625" style="4"/>
  </cols>
  <sheetData>
    <row r="1" spans="1:23" s="1" customFormat="1" ht="24.95" customHeight="1" x14ac:dyDescent="0.2">
      <c r="A1" s="570" t="s">
        <v>0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1"/>
      <c r="V1" s="572" t="s">
        <v>428</v>
      </c>
      <c r="W1" s="573"/>
    </row>
    <row r="2" spans="1:23" ht="14.25" customHeight="1" x14ac:dyDescent="0.2">
      <c r="A2" s="2"/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574" t="s">
        <v>1</v>
      </c>
      <c r="T2" s="574"/>
      <c r="U2" s="574"/>
      <c r="V2" s="574"/>
      <c r="W2" s="574"/>
    </row>
    <row r="3" spans="1:23" ht="24.75" customHeight="1" x14ac:dyDescent="0.2">
      <c r="A3" s="575" t="s">
        <v>392</v>
      </c>
      <c r="B3" s="578" t="s">
        <v>2</v>
      </c>
      <c r="C3" s="581" t="s">
        <v>3</v>
      </c>
      <c r="D3" s="584" t="s">
        <v>4</v>
      </c>
      <c r="E3" s="585"/>
      <c r="F3" s="585"/>
      <c r="G3" s="585"/>
      <c r="H3" s="585"/>
      <c r="I3" s="585"/>
      <c r="J3" s="585"/>
      <c r="K3" s="585"/>
      <c r="L3" s="586"/>
      <c r="M3" s="584" t="s">
        <v>5</v>
      </c>
      <c r="N3" s="585"/>
      <c r="O3" s="585"/>
      <c r="P3" s="585"/>
      <c r="Q3" s="585"/>
      <c r="R3" s="585"/>
      <c r="S3" s="587" t="s">
        <v>6</v>
      </c>
      <c r="T3" s="588"/>
      <c r="U3" s="588"/>
      <c r="V3" s="588"/>
      <c r="W3" s="589"/>
    </row>
    <row r="4" spans="1:23" ht="19.5" customHeight="1" x14ac:dyDescent="0.2">
      <c r="A4" s="576"/>
      <c r="B4" s="579"/>
      <c r="C4" s="582"/>
      <c r="D4" s="590" t="s">
        <v>7</v>
      </c>
      <c r="E4" s="590" t="s">
        <v>591</v>
      </c>
      <c r="F4" s="565" t="s">
        <v>8</v>
      </c>
      <c r="G4" s="565" t="s">
        <v>592</v>
      </c>
      <c r="H4" s="565" t="s">
        <v>10</v>
      </c>
      <c r="I4" s="565" t="s">
        <v>593</v>
      </c>
      <c r="J4" s="565" t="s">
        <v>403</v>
      </c>
      <c r="K4" s="565" t="s">
        <v>12</v>
      </c>
      <c r="L4" s="565" t="s">
        <v>13</v>
      </c>
      <c r="M4" s="565" t="s">
        <v>17</v>
      </c>
      <c r="N4" s="565" t="s">
        <v>14</v>
      </c>
      <c r="O4" s="563" t="s">
        <v>481</v>
      </c>
      <c r="P4" s="563" t="s">
        <v>581</v>
      </c>
      <c r="Q4" s="563" t="s">
        <v>105</v>
      </c>
      <c r="R4" s="565" t="s">
        <v>18</v>
      </c>
      <c r="S4" s="565" t="s">
        <v>19</v>
      </c>
      <c r="T4" s="565" t="s">
        <v>20</v>
      </c>
      <c r="U4" s="567" t="s">
        <v>21</v>
      </c>
      <c r="V4" s="568"/>
      <c r="W4" s="569"/>
    </row>
    <row r="5" spans="1:23" s="7" customFormat="1" ht="110.25" customHeight="1" x14ac:dyDescent="0.2">
      <c r="A5" s="577"/>
      <c r="B5" s="580"/>
      <c r="C5" s="583"/>
      <c r="D5" s="590"/>
      <c r="E5" s="590"/>
      <c r="F5" s="566"/>
      <c r="G5" s="566"/>
      <c r="H5" s="566"/>
      <c r="I5" s="566"/>
      <c r="J5" s="566"/>
      <c r="K5" s="566"/>
      <c r="L5" s="566"/>
      <c r="M5" s="566"/>
      <c r="N5" s="566"/>
      <c r="O5" s="564"/>
      <c r="P5" s="564"/>
      <c r="Q5" s="564"/>
      <c r="R5" s="566"/>
      <c r="S5" s="566"/>
      <c r="T5" s="566"/>
      <c r="U5" s="5" t="s">
        <v>402</v>
      </c>
      <c r="V5" s="5" t="s">
        <v>24</v>
      </c>
      <c r="W5" s="5" t="s">
        <v>25</v>
      </c>
    </row>
    <row r="6" spans="1:23" s="10" customFormat="1" ht="10.5" customHeight="1" x14ac:dyDescent="0.2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</row>
    <row r="7" spans="1:23" s="14" customFormat="1" ht="24.75" customHeight="1" x14ac:dyDescent="0.2">
      <c r="A7" s="11" t="s">
        <v>26</v>
      </c>
      <c r="B7" s="559" t="s">
        <v>590</v>
      </c>
      <c r="C7" s="51">
        <f>SUM(C8:C11)</f>
        <v>0</v>
      </c>
      <c r="D7" s="51">
        <f>SUM(D8:D11)</f>
        <v>0</v>
      </c>
      <c r="E7" s="51">
        <f t="shared" ref="E7:W7" si="0">SUM(E8:E11)</f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</row>
    <row r="8" spans="1:23" s="20" customFormat="1" ht="15" customHeight="1" x14ac:dyDescent="0.2">
      <c r="A8" s="15" t="s">
        <v>373</v>
      </c>
      <c r="B8" s="16" t="s">
        <v>27</v>
      </c>
      <c r="C8" s="17">
        <f>SUM(D8:L8)</f>
        <v>0</v>
      </c>
      <c r="D8" s="18"/>
      <c r="E8" s="18"/>
      <c r="F8" s="19"/>
      <c r="G8" s="19"/>
      <c r="H8" s="19"/>
      <c r="I8" s="19"/>
      <c r="J8" s="19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s="14" customFormat="1" ht="15" customHeight="1" x14ac:dyDescent="0.2">
      <c r="A9" s="21" t="s">
        <v>374</v>
      </c>
      <c r="B9" s="22" t="s">
        <v>28</v>
      </c>
      <c r="C9" s="17">
        <f>SUM(D9:L9)</f>
        <v>0</v>
      </c>
      <c r="D9" s="23"/>
      <c r="E9" s="23"/>
      <c r="F9" s="23"/>
      <c r="G9" s="18"/>
      <c r="H9" s="24"/>
      <c r="I9" s="24"/>
      <c r="J9" s="24"/>
      <c r="K9" s="24"/>
      <c r="L9" s="18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14" customFormat="1" ht="15" customHeight="1" x14ac:dyDescent="0.2">
      <c r="A10" s="21" t="s">
        <v>375</v>
      </c>
      <c r="B10" s="22" t="s">
        <v>29</v>
      </c>
      <c r="C10" s="17">
        <f>SUM(D10:L10)</f>
        <v>0</v>
      </c>
      <c r="D10" s="18"/>
      <c r="E10" s="18"/>
      <c r="F10" s="23"/>
      <c r="G10" s="23"/>
      <c r="H10" s="23"/>
      <c r="I10" s="23"/>
      <c r="J10" s="24"/>
      <c r="K10" s="24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s="14" customFormat="1" ht="15" customHeight="1" x14ac:dyDescent="0.2">
      <c r="A11" s="25" t="s">
        <v>376</v>
      </c>
      <c r="B11" s="26" t="s">
        <v>30</v>
      </c>
      <c r="C11" s="17">
        <f>SUM(D11:L11)</f>
        <v>0</v>
      </c>
      <c r="D11" s="27"/>
      <c r="E11" s="27"/>
      <c r="F11" s="23"/>
      <c r="G11" s="23"/>
      <c r="H11" s="23"/>
      <c r="I11" s="23"/>
      <c r="J11" s="18"/>
      <c r="K11" s="18"/>
      <c r="L11" s="18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s="14" customFormat="1" ht="18" customHeight="1" x14ac:dyDescent="0.2">
      <c r="A12" s="29" t="s">
        <v>31</v>
      </c>
      <c r="B12" s="30" t="s">
        <v>32</v>
      </c>
      <c r="C12" s="51">
        <f>SUM(C13:C17)</f>
        <v>0</v>
      </c>
      <c r="D12" s="51">
        <f t="shared" ref="D12:W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</row>
    <row r="13" spans="1:23" s="20" customFormat="1" ht="15" customHeight="1" x14ac:dyDescent="0.2">
      <c r="A13" s="31" t="s">
        <v>377</v>
      </c>
      <c r="B13" s="32" t="s">
        <v>33</v>
      </c>
      <c r="C13" s="17">
        <f>SUM(D13:L13)</f>
        <v>0</v>
      </c>
      <c r="D13" s="18"/>
      <c r="E13" s="18"/>
      <c r="F13" s="19"/>
      <c r="G13" s="19"/>
      <c r="H13" s="19"/>
      <c r="I13" s="19"/>
      <c r="J13" s="19"/>
      <c r="K13" s="19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s="14" customFormat="1" ht="15" customHeight="1" x14ac:dyDescent="0.2">
      <c r="A14" s="21" t="s">
        <v>378</v>
      </c>
      <c r="B14" s="22" t="s">
        <v>34</v>
      </c>
      <c r="C14" s="17">
        <f>SUM(D14:L14)</f>
        <v>0</v>
      </c>
      <c r="D14" s="23"/>
      <c r="E14" s="23"/>
      <c r="F14" s="23"/>
      <c r="G14" s="23"/>
      <c r="H14" s="24"/>
      <c r="I14" s="24"/>
      <c r="J14" s="24"/>
      <c r="K14" s="24"/>
      <c r="L14" s="18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14" customFormat="1" ht="15" customHeight="1" x14ac:dyDescent="0.2">
      <c r="A15" s="33" t="s">
        <v>379</v>
      </c>
      <c r="B15" s="16" t="s">
        <v>35</v>
      </c>
      <c r="C15" s="17">
        <f>SUM(D15:L15)</f>
        <v>0</v>
      </c>
      <c r="D15" s="34"/>
      <c r="E15" s="34"/>
      <c r="F15" s="18"/>
      <c r="G15" s="34"/>
      <c r="H15" s="34"/>
      <c r="I15" s="34"/>
      <c r="J15" s="24"/>
      <c r="K15" s="24"/>
      <c r="L15" s="18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</row>
    <row r="16" spans="1:23" s="14" customFormat="1" ht="15" customHeight="1" x14ac:dyDescent="0.2">
      <c r="A16" s="21" t="s">
        <v>380</v>
      </c>
      <c r="B16" s="22" t="s">
        <v>36</v>
      </c>
      <c r="C16" s="17">
        <f>SUM(D16:L16)</f>
        <v>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4" s="14" customFormat="1" ht="15" customHeight="1" x14ac:dyDescent="0.2">
      <c r="A17" s="25" t="s">
        <v>381</v>
      </c>
      <c r="B17" s="26" t="s">
        <v>37</v>
      </c>
      <c r="C17" s="50">
        <f>SUM(D17:L17)</f>
        <v>0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1:24" s="14" customFormat="1" ht="17.25" customHeight="1" x14ac:dyDescent="0.2">
      <c r="A18" s="29" t="s">
        <v>38</v>
      </c>
      <c r="B18" s="30" t="s">
        <v>39</v>
      </c>
      <c r="C18" s="51">
        <f>SUM(C19:C24)</f>
        <v>0</v>
      </c>
      <c r="D18" s="52">
        <f t="shared" ref="D18:W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</row>
    <row r="19" spans="1:24" s="20" customFormat="1" ht="15" customHeight="1" x14ac:dyDescent="0.2">
      <c r="A19" s="31" t="s">
        <v>382</v>
      </c>
      <c r="B19" s="32" t="s">
        <v>40</v>
      </c>
      <c r="C19" s="17">
        <f t="shared" ref="C19:C24" si="3">SUM(D19:L19)</f>
        <v>0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</row>
    <row r="20" spans="1:24" s="14" customFormat="1" ht="15" customHeight="1" x14ac:dyDescent="0.2">
      <c r="A20" s="21" t="s">
        <v>383</v>
      </c>
      <c r="B20" s="22" t="s">
        <v>110</v>
      </c>
      <c r="C20" s="17">
        <f t="shared" si="3"/>
        <v>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4" s="14" customFormat="1" ht="15" customHeight="1" x14ac:dyDescent="0.2">
      <c r="A21" s="21" t="s">
        <v>384</v>
      </c>
      <c r="B21" s="22" t="s">
        <v>42</v>
      </c>
      <c r="C21" s="17">
        <f t="shared" si="3"/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4" s="14" customFormat="1" ht="15" customHeight="1" x14ac:dyDescent="0.2">
      <c r="A22" s="21" t="s">
        <v>390</v>
      </c>
      <c r="B22" s="22" t="s">
        <v>43</v>
      </c>
      <c r="C22" s="17">
        <f t="shared" si="3"/>
        <v>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4" s="14" customFormat="1" ht="15" customHeight="1" x14ac:dyDescent="0.2">
      <c r="A23" s="21" t="s">
        <v>385</v>
      </c>
      <c r="B23" s="22" t="s">
        <v>44</v>
      </c>
      <c r="C23" s="17">
        <f t="shared" si="3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4" s="14" customFormat="1" ht="15" customHeight="1" x14ac:dyDescent="0.2">
      <c r="A24" s="25" t="s">
        <v>386</v>
      </c>
      <c r="B24" s="26" t="s">
        <v>45</v>
      </c>
      <c r="C24" s="17">
        <f t="shared" si="3"/>
        <v>0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4" s="14" customFormat="1" ht="12.75" customHeight="1" x14ac:dyDescent="0.2">
      <c r="A25" s="36" t="s">
        <v>46</v>
      </c>
      <c r="B25" s="37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4" s="20" customFormat="1" ht="15" customHeight="1" x14ac:dyDescent="0.2">
      <c r="A26" s="31" t="s">
        <v>387</v>
      </c>
      <c r="B26" s="32" t="s">
        <v>402</v>
      </c>
      <c r="C26" s="38">
        <f>SUM(D26:L26)</f>
        <v>0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9"/>
      <c r="T26" s="19"/>
      <c r="U26" s="19"/>
      <c r="V26" s="19"/>
      <c r="W26" s="19"/>
    </row>
    <row r="27" spans="1:24" s="14" customFormat="1" ht="15" customHeight="1" x14ac:dyDescent="0.2">
      <c r="A27" s="21" t="s">
        <v>388</v>
      </c>
      <c r="B27" s="22" t="s">
        <v>24</v>
      </c>
      <c r="C27" s="38">
        <f>SUM(D27:L27)</f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  <c r="T27" s="24"/>
      <c r="U27" s="24"/>
      <c r="V27" s="24"/>
      <c r="W27" s="24"/>
    </row>
    <row r="28" spans="1:24" s="14" customFormat="1" ht="14.25" customHeight="1" x14ac:dyDescent="0.2">
      <c r="A28" s="25" t="s">
        <v>389</v>
      </c>
      <c r="B28" s="26" t="s">
        <v>25</v>
      </c>
      <c r="C28" s="39">
        <f>SUM(D28:L28)</f>
        <v>0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T28" s="41"/>
      <c r="U28" s="41"/>
      <c r="V28" s="41"/>
      <c r="W28" s="41"/>
    </row>
    <row r="29" spans="1:24" x14ac:dyDescent="0.25">
      <c r="B29" s="43"/>
      <c r="S29" s="562"/>
      <c r="T29" s="562"/>
      <c r="U29" s="562"/>
      <c r="V29" s="562"/>
    </row>
    <row r="30" spans="1:24" ht="15" x14ac:dyDescent="0.2">
      <c r="C30" s="45" t="b">
        <f>IF(C7=C18, TRUE, FALSE)</f>
        <v>1</v>
      </c>
      <c r="D30" s="45" t="b">
        <f t="shared" ref="D30:W30" si="4">IF(D7=D18, TRUE, FALSE)</f>
        <v>1</v>
      </c>
      <c r="E30" s="45" t="b">
        <f t="shared" si="4"/>
        <v>1</v>
      </c>
      <c r="F30" s="45" t="b">
        <f t="shared" si="4"/>
        <v>1</v>
      </c>
      <c r="G30" s="45" t="b">
        <f t="shared" si="4"/>
        <v>1</v>
      </c>
      <c r="H30" s="45" t="b">
        <f t="shared" si="4"/>
        <v>1</v>
      </c>
      <c r="I30" s="45" t="b">
        <f t="shared" si="4"/>
        <v>1</v>
      </c>
      <c r="J30" s="45" t="b">
        <f t="shared" si="4"/>
        <v>1</v>
      </c>
      <c r="K30" s="45" t="b">
        <f t="shared" si="4"/>
        <v>1</v>
      </c>
      <c r="L30" s="45" t="b">
        <f t="shared" si="4"/>
        <v>1</v>
      </c>
      <c r="M30" s="45" t="b">
        <f t="shared" si="4"/>
        <v>1</v>
      </c>
      <c r="N30" s="45" t="b">
        <f t="shared" si="4"/>
        <v>1</v>
      </c>
      <c r="O30" s="45" t="b">
        <f t="shared" si="4"/>
        <v>1</v>
      </c>
      <c r="P30" s="45" t="b">
        <f t="shared" si="4"/>
        <v>1</v>
      </c>
      <c r="Q30" s="45" t="b">
        <f t="shared" si="4"/>
        <v>1</v>
      </c>
      <c r="R30" s="45" t="b">
        <f t="shared" si="4"/>
        <v>1</v>
      </c>
      <c r="S30" s="45" t="b">
        <f t="shared" si="4"/>
        <v>1</v>
      </c>
      <c r="T30" s="45" t="b">
        <f t="shared" si="4"/>
        <v>1</v>
      </c>
      <c r="U30" s="45" t="b">
        <f t="shared" si="4"/>
        <v>1</v>
      </c>
      <c r="V30" s="45" t="b">
        <f t="shared" si="4"/>
        <v>1</v>
      </c>
      <c r="W30" s="45" t="b">
        <f t="shared" si="4"/>
        <v>1</v>
      </c>
      <c r="X30" s="46"/>
    </row>
    <row r="31" spans="1:24" ht="15" x14ac:dyDescent="0.2">
      <c r="C31" s="4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6"/>
    </row>
    <row r="32" spans="1:24" ht="15" x14ac:dyDescent="0.2">
      <c r="C32" s="4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 t="b">
        <f>IF((S18+T18)=C18, TRUE, FALSE)</f>
        <v>1</v>
      </c>
      <c r="T32" s="45"/>
      <c r="U32" s="45"/>
      <c r="V32" s="45"/>
      <c r="W32" s="45"/>
      <c r="X32" s="46"/>
    </row>
    <row r="33" spans="3:24" ht="15" x14ac:dyDescent="0.2">
      <c r="C33" s="48" t="b">
        <f>IF(C26=U18, TRUE, FALSE)</f>
        <v>1</v>
      </c>
    </row>
    <row r="34" spans="3:24" ht="15" x14ac:dyDescent="0.2">
      <c r="C34" s="48" t="b">
        <f>IF(C27=V18, TRUE, FALSE)</f>
        <v>1</v>
      </c>
    </row>
    <row r="35" spans="3:24" ht="15" x14ac:dyDescent="0.2">
      <c r="C35" s="48" t="b">
        <f>IF(C28=W18, TRUE, FALSE)</f>
        <v>1</v>
      </c>
    </row>
    <row r="36" spans="3:24" ht="15" x14ac:dyDescent="0.2"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6"/>
    </row>
    <row r="37" spans="3:24" ht="15" x14ac:dyDescent="0.2">
      <c r="C37" s="47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6"/>
    </row>
    <row r="38" spans="3:24" ht="15" x14ac:dyDescent="0.2">
      <c r="C38" s="47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6"/>
    </row>
  </sheetData>
  <mergeCells count="28">
    <mergeCell ref="A1:U1"/>
    <mergeCell ref="V1:W1"/>
    <mergeCell ref="S2:W2"/>
    <mergeCell ref="A3:A5"/>
    <mergeCell ref="B3:B5"/>
    <mergeCell ref="C3:C5"/>
    <mergeCell ref="D3:L3"/>
    <mergeCell ref="M3:R3"/>
    <mergeCell ref="S3:W3"/>
    <mergeCell ref="D4:D5"/>
    <mergeCell ref="Q4:Q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O4:O5"/>
    <mergeCell ref="N4:N5"/>
    <mergeCell ref="S29:V29"/>
    <mergeCell ref="P4:P5"/>
    <mergeCell ref="R4:R5"/>
    <mergeCell ref="S4:S5"/>
    <mergeCell ref="T4:T5"/>
    <mergeCell ref="U4:W4"/>
  </mergeCells>
  <printOptions verticalCentered="1"/>
  <pageMargins left="0.51181102362204722" right="0.23622047244094491" top="0.23622047244094491" bottom="0" header="0" footer="0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Y34"/>
  <sheetViews>
    <sheetView zoomScale="130" zoomScaleNormal="130" workbookViewId="0">
      <selection activeCell="P11" sqref="P11"/>
    </sheetView>
  </sheetViews>
  <sheetFormatPr defaultRowHeight="12.75" x14ac:dyDescent="0.2"/>
  <cols>
    <col min="1" max="1" width="4.5703125" style="53" customWidth="1"/>
    <col min="2" max="2" width="27.7109375" style="55" customWidth="1"/>
    <col min="3" max="3" width="6.7109375" style="54" customWidth="1"/>
    <col min="4" max="16" width="4.85546875" style="53" customWidth="1"/>
    <col min="17" max="17" width="5.28515625" style="53" customWidth="1"/>
    <col min="18" max="24" width="4.85546875" style="53" customWidth="1"/>
    <col min="25" max="16384" width="9.140625" style="53"/>
  </cols>
  <sheetData>
    <row r="2" spans="1:25" ht="18.75" x14ac:dyDescent="0.3">
      <c r="A2" s="609" t="s">
        <v>69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6" t="s">
        <v>429</v>
      </c>
      <c r="W2" s="607"/>
      <c r="X2" s="608"/>
    </row>
    <row r="3" spans="1:25" ht="19.5" customHeight="1" x14ac:dyDescent="0.2">
      <c r="B3" s="75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4"/>
      <c r="P3" s="74"/>
      <c r="Q3" s="74"/>
      <c r="R3" s="74"/>
      <c r="S3" s="74"/>
      <c r="T3" s="610" t="s">
        <v>68</v>
      </c>
      <c r="U3" s="610"/>
      <c r="V3" s="610"/>
      <c r="W3" s="610"/>
      <c r="X3" s="610"/>
      <c r="Y3" s="73"/>
    </row>
    <row r="4" spans="1:25" ht="21.75" customHeight="1" x14ac:dyDescent="0.2">
      <c r="A4" s="611" t="s">
        <v>392</v>
      </c>
      <c r="B4" s="614" t="s">
        <v>56</v>
      </c>
      <c r="C4" s="596" t="s">
        <v>67</v>
      </c>
      <c r="D4" s="601" t="s">
        <v>4</v>
      </c>
      <c r="E4" s="602"/>
      <c r="F4" s="602"/>
      <c r="G4" s="602"/>
      <c r="H4" s="602"/>
      <c r="I4" s="602"/>
      <c r="J4" s="602"/>
      <c r="K4" s="603"/>
      <c r="L4" s="594" t="s">
        <v>5</v>
      </c>
      <c r="M4" s="595"/>
      <c r="N4" s="595"/>
      <c r="O4" s="595"/>
      <c r="P4" s="595"/>
      <c r="Q4" s="595"/>
      <c r="R4" s="595"/>
      <c r="S4" s="595"/>
      <c r="T4" s="617" t="s">
        <v>6</v>
      </c>
      <c r="U4" s="617"/>
      <c r="V4" s="617"/>
      <c r="W4" s="617"/>
      <c r="X4" s="617"/>
    </row>
    <row r="5" spans="1:25" ht="21.75" customHeight="1" x14ac:dyDescent="0.2">
      <c r="A5" s="612"/>
      <c r="B5" s="615"/>
      <c r="C5" s="597"/>
      <c r="D5" s="599" t="s">
        <v>66</v>
      </c>
      <c r="E5" s="599" t="s">
        <v>582</v>
      </c>
      <c r="F5" s="599" t="s">
        <v>65</v>
      </c>
      <c r="G5" s="599" t="s">
        <v>583</v>
      </c>
      <c r="H5" s="599" t="s">
        <v>64</v>
      </c>
      <c r="I5" s="599" t="s">
        <v>63</v>
      </c>
      <c r="J5" s="599" t="s">
        <v>403</v>
      </c>
      <c r="K5" s="599" t="s">
        <v>50</v>
      </c>
      <c r="L5" s="599" t="s">
        <v>62</v>
      </c>
      <c r="M5" s="599" t="s">
        <v>61</v>
      </c>
      <c r="N5" s="599" t="s">
        <v>60</v>
      </c>
      <c r="O5" s="599" t="s">
        <v>59</v>
      </c>
      <c r="P5" s="604" t="s">
        <v>58</v>
      </c>
      <c r="Q5" s="604" t="s">
        <v>584</v>
      </c>
      <c r="R5" s="599" t="s">
        <v>57</v>
      </c>
      <c r="S5" s="599" t="s">
        <v>18</v>
      </c>
      <c r="T5" s="599" t="s">
        <v>19</v>
      </c>
      <c r="U5" s="599" t="s">
        <v>20</v>
      </c>
      <c r="V5" s="591" t="s">
        <v>21</v>
      </c>
      <c r="W5" s="592"/>
      <c r="X5" s="593"/>
    </row>
    <row r="6" spans="1:25" ht="114" customHeight="1" x14ac:dyDescent="0.2">
      <c r="A6" s="613"/>
      <c r="B6" s="616"/>
      <c r="C6" s="598"/>
      <c r="D6" s="600"/>
      <c r="E6" s="600"/>
      <c r="F6" s="600"/>
      <c r="G6" s="600"/>
      <c r="H6" s="600"/>
      <c r="I6" s="600"/>
      <c r="J6" s="600"/>
      <c r="K6" s="600"/>
      <c r="L6" s="600"/>
      <c r="M6" s="600"/>
      <c r="N6" s="600"/>
      <c r="O6" s="600"/>
      <c r="P6" s="605"/>
      <c r="Q6" s="605"/>
      <c r="R6" s="600"/>
      <c r="S6" s="600"/>
      <c r="T6" s="600"/>
      <c r="U6" s="600"/>
      <c r="V6" s="72" t="s">
        <v>23</v>
      </c>
      <c r="W6" s="72" t="s">
        <v>24</v>
      </c>
      <c r="X6" s="72" t="s">
        <v>25</v>
      </c>
    </row>
    <row r="7" spans="1:25" ht="16.5" customHeight="1" x14ac:dyDescent="0.2">
      <c r="A7" s="71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71">
        <v>9</v>
      </c>
      <c r="J7" s="71">
        <v>10</v>
      </c>
      <c r="K7" s="71">
        <v>11</v>
      </c>
      <c r="L7" s="71">
        <v>12</v>
      </c>
      <c r="M7" s="71">
        <v>13</v>
      </c>
      <c r="N7" s="71">
        <v>14</v>
      </c>
      <c r="O7" s="71">
        <v>15</v>
      </c>
      <c r="P7" s="71">
        <v>16</v>
      </c>
      <c r="Q7" s="71">
        <v>17</v>
      </c>
      <c r="R7" s="71">
        <v>18</v>
      </c>
      <c r="S7" s="71">
        <v>19</v>
      </c>
      <c r="T7" s="71">
        <v>20</v>
      </c>
      <c r="U7" s="71">
        <v>21</v>
      </c>
      <c r="V7" s="71">
        <v>22</v>
      </c>
      <c r="W7" s="71">
        <v>23</v>
      </c>
      <c r="X7" s="71">
        <v>24</v>
      </c>
    </row>
    <row r="8" spans="1:25" ht="16.5" customHeight="1" x14ac:dyDescent="0.2">
      <c r="A8" s="70" t="s">
        <v>26</v>
      </c>
      <c r="B8" s="66" t="s">
        <v>56</v>
      </c>
      <c r="C8" s="77">
        <f>SUM(C9:C19)</f>
        <v>0</v>
      </c>
      <c r="D8" s="77">
        <f t="shared" ref="D8:X8" si="0">SUM(D9:D19)</f>
        <v>0</v>
      </c>
      <c r="E8" s="77">
        <f t="shared" si="0"/>
        <v>0</v>
      </c>
      <c r="F8" s="77">
        <f t="shared" si="0"/>
        <v>0</v>
      </c>
      <c r="G8" s="77">
        <f t="shared" si="0"/>
        <v>0</v>
      </c>
      <c r="H8" s="77">
        <f t="shared" si="0"/>
        <v>0</v>
      </c>
      <c r="I8" s="77">
        <f t="shared" si="0"/>
        <v>0</v>
      </c>
      <c r="J8" s="77">
        <f t="shared" si="0"/>
        <v>0</v>
      </c>
      <c r="K8" s="77">
        <f t="shared" si="0"/>
        <v>0</v>
      </c>
      <c r="L8" s="77">
        <f t="shared" si="0"/>
        <v>0</v>
      </c>
      <c r="M8" s="77">
        <f t="shared" si="0"/>
        <v>0</v>
      </c>
      <c r="N8" s="77">
        <f t="shared" si="0"/>
        <v>0</v>
      </c>
      <c r="O8" s="77">
        <f t="shared" si="0"/>
        <v>0</v>
      </c>
      <c r="P8" s="77">
        <f t="shared" si="0"/>
        <v>0</v>
      </c>
      <c r="Q8" s="77">
        <f t="shared" si="0"/>
        <v>0</v>
      </c>
      <c r="R8" s="77">
        <f t="shared" si="0"/>
        <v>0</v>
      </c>
      <c r="S8" s="77">
        <f t="shared" si="0"/>
        <v>0</v>
      </c>
      <c r="T8" s="77">
        <f t="shared" si="0"/>
        <v>0</v>
      </c>
      <c r="U8" s="77">
        <f t="shared" si="0"/>
        <v>0</v>
      </c>
      <c r="V8" s="77">
        <f t="shared" si="0"/>
        <v>0</v>
      </c>
      <c r="W8" s="77">
        <f t="shared" si="0"/>
        <v>0</v>
      </c>
      <c r="X8" s="77">
        <f t="shared" si="0"/>
        <v>0</v>
      </c>
    </row>
    <row r="9" spans="1:25" ht="16.5" customHeight="1" x14ac:dyDescent="0.2">
      <c r="A9" s="64" t="s">
        <v>373</v>
      </c>
      <c r="B9" s="65" t="s">
        <v>55</v>
      </c>
      <c r="C9" s="154">
        <f t="shared" ref="C9:C19" si="1">SUM(D9:K9)</f>
        <v>0</v>
      </c>
      <c r="D9" s="62"/>
      <c r="E9" s="19"/>
      <c r="F9" s="19"/>
      <c r="G9" s="19"/>
      <c r="H9" s="19"/>
      <c r="I9" s="19"/>
      <c r="J9" s="19"/>
      <c r="K9" s="19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</row>
    <row r="10" spans="1:25" ht="21" customHeight="1" x14ac:dyDescent="0.2">
      <c r="A10" s="64" t="s">
        <v>374</v>
      </c>
      <c r="B10" s="65" t="s">
        <v>54</v>
      </c>
      <c r="C10" s="154">
        <f t="shared" si="1"/>
        <v>0</v>
      </c>
      <c r="D10" s="62"/>
      <c r="E10" s="24"/>
      <c r="F10" s="24"/>
      <c r="G10" s="24"/>
      <c r="H10" s="24"/>
      <c r="I10" s="24"/>
      <c r="J10" s="24"/>
      <c r="K10" s="24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</row>
    <row r="11" spans="1:25" ht="22.5" customHeight="1" x14ac:dyDescent="0.2">
      <c r="A11" s="64" t="s">
        <v>375</v>
      </c>
      <c r="B11" s="63" t="s">
        <v>53</v>
      </c>
      <c r="C11" s="154">
        <f t="shared" si="1"/>
        <v>0</v>
      </c>
      <c r="D11" s="62"/>
      <c r="E11" s="62"/>
      <c r="F11" s="24"/>
      <c r="G11" s="24"/>
      <c r="H11" s="24"/>
      <c r="I11" s="24"/>
      <c r="J11" s="24"/>
      <c r="K11" s="24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5" ht="24.95" customHeight="1" x14ac:dyDescent="0.2">
      <c r="A12" s="64" t="s">
        <v>376</v>
      </c>
      <c r="B12" s="63" t="s">
        <v>52</v>
      </c>
      <c r="C12" s="154">
        <f t="shared" si="1"/>
        <v>0</v>
      </c>
      <c r="D12" s="62"/>
      <c r="E12" s="62"/>
      <c r="F12" s="62"/>
      <c r="G12" s="24"/>
      <c r="H12" s="24"/>
      <c r="I12" s="24"/>
      <c r="J12" s="24"/>
      <c r="K12" s="24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</row>
    <row r="13" spans="1:25" ht="22.5" x14ac:dyDescent="0.2">
      <c r="A13" s="64" t="s">
        <v>377</v>
      </c>
      <c r="B13" s="63" t="s">
        <v>9</v>
      </c>
      <c r="C13" s="154">
        <f t="shared" si="1"/>
        <v>0</v>
      </c>
      <c r="D13" s="62"/>
      <c r="E13" s="62"/>
      <c r="F13" s="62"/>
      <c r="G13" s="24"/>
      <c r="H13" s="24"/>
      <c r="I13" s="24"/>
      <c r="J13" s="24"/>
      <c r="K13" s="24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</row>
    <row r="14" spans="1:25" ht="22.5" customHeight="1" x14ac:dyDescent="0.2">
      <c r="A14" s="64" t="s">
        <v>378</v>
      </c>
      <c r="B14" s="63" t="s">
        <v>51</v>
      </c>
      <c r="C14" s="154">
        <f t="shared" si="1"/>
        <v>0</v>
      </c>
      <c r="D14" s="62"/>
      <c r="E14" s="62"/>
      <c r="F14" s="62"/>
      <c r="G14" s="62"/>
      <c r="H14" s="24"/>
      <c r="I14" s="24"/>
      <c r="J14" s="24"/>
      <c r="K14" s="24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</row>
    <row r="15" spans="1:25" ht="21.75" customHeight="1" x14ac:dyDescent="0.2">
      <c r="A15" s="64" t="s">
        <v>379</v>
      </c>
      <c r="B15" s="63" t="s">
        <v>11</v>
      </c>
      <c r="C15" s="154">
        <f t="shared" si="1"/>
        <v>0</v>
      </c>
      <c r="D15" s="62"/>
      <c r="E15" s="62"/>
      <c r="F15" s="62"/>
      <c r="G15" s="62"/>
      <c r="H15" s="62"/>
      <c r="I15" s="24"/>
      <c r="J15" s="24"/>
      <c r="K15" s="24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</row>
    <row r="16" spans="1:25" ht="18.75" customHeight="1" x14ac:dyDescent="0.2">
      <c r="A16" s="64" t="s">
        <v>380</v>
      </c>
      <c r="B16" s="63" t="s">
        <v>403</v>
      </c>
      <c r="C16" s="154">
        <f t="shared" si="1"/>
        <v>0</v>
      </c>
      <c r="D16" s="62"/>
      <c r="E16" s="62"/>
      <c r="F16" s="62"/>
      <c r="G16" s="62"/>
      <c r="H16" s="62"/>
      <c r="I16" s="62"/>
      <c r="J16" s="24"/>
      <c r="K16" s="24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</row>
    <row r="17" spans="1:24" ht="18.75" customHeight="1" x14ac:dyDescent="0.2">
      <c r="A17" s="64" t="s">
        <v>381</v>
      </c>
      <c r="B17" s="69" t="s">
        <v>50</v>
      </c>
      <c r="C17" s="154">
        <f t="shared" si="1"/>
        <v>0</v>
      </c>
      <c r="D17" s="62"/>
      <c r="E17" s="62"/>
      <c r="F17" s="62"/>
      <c r="G17" s="62"/>
      <c r="H17" s="62"/>
      <c r="I17" s="62"/>
      <c r="J17" s="62"/>
      <c r="K17" s="19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</row>
    <row r="18" spans="1:24" ht="18.75" customHeight="1" x14ac:dyDescent="0.2">
      <c r="A18" s="64" t="s">
        <v>382</v>
      </c>
      <c r="B18" s="69" t="s">
        <v>420</v>
      </c>
      <c r="C18" s="154"/>
      <c r="D18" s="62"/>
      <c r="E18" s="62"/>
      <c r="F18" s="62"/>
      <c r="G18" s="62"/>
      <c r="H18" s="62"/>
      <c r="I18" s="62"/>
      <c r="J18" s="62"/>
      <c r="K18" s="503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ht="22.5" customHeight="1" x14ac:dyDescent="0.2">
      <c r="A19" s="64" t="s">
        <v>383</v>
      </c>
      <c r="B19" s="529" t="s">
        <v>482</v>
      </c>
      <c r="C19" s="154">
        <f t="shared" si="1"/>
        <v>0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</row>
    <row r="20" spans="1:24" ht="17.25" customHeight="1" x14ac:dyDescent="0.2">
      <c r="A20" s="67" t="s">
        <v>31</v>
      </c>
      <c r="B20" s="66" t="s">
        <v>6</v>
      </c>
      <c r="C20" s="77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7.25" customHeight="1" x14ac:dyDescent="0.2">
      <c r="A21" s="64" t="s">
        <v>384</v>
      </c>
      <c r="B21" s="65" t="s">
        <v>19</v>
      </c>
      <c r="C21" s="78">
        <f>SUM(D21:K21)</f>
        <v>0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19"/>
      <c r="U21" s="19"/>
      <c r="V21" s="19"/>
      <c r="W21" s="19"/>
      <c r="X21" s="19"/>
    </row>
    <row r="22" spans="1:24" ht="18" customHeight="1" x14ac:dyDescent="0.2">
      <c r="A22" s="64" t="s">
        <v>390</v>
      </c>
      <c r="B22" s="65" t="s">
        <v>20</v>
      </c>
      <c r="C22" s="78">
        <f>SUM(D22:K22)</f>
        <v>0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24"/>
      <c r="U22" s="24"/>
      <c r="V22" s="24"/>
      <c r="W22" s="24"/>
      <c r="X22" s="24"/>
    </row>
    <row r="23" spans="1:24" ht="16.5" customHeight="1" x14ac:dyDescent="0.2">
      <c r="A23" s="64" t="s">
        <v>385</v>
      </c>
      <c r="B23" s="63" t="s">
        <v>49</v>
      </c>
      <c r="C23" s="78">
        <f>SUM(D23:K23)</f>
        <v>0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24"/>
      <c r="U23" s="24"/>
      <c r="V23" s="24"/>
      <c r="W23" s="24"/>
      <c r="X23" s="24"/>
    </row>
    <row r="24" spans="1:24" ht="16.5" customHeight="1" x14ac:dyDescent="0.2">
      <c r="A24" s="64" t="s">
        <v>386</v>
      </c>
      <c r="B24" s="63" t="s">
        <v>48</v>
      </c>
      <c r="C24" s="78">
        <f>SUM(D24:K24)</f>
        <v>0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24"/>
      <c r="U24" s="24"/>
      <c r="V24" s="24"/>
      <c r="W24" s="24"/>
      <c r="X24" s="24"/>
    </row>
    <row r="25" spans="1:24" ht="18" customHeight="1" x14ac:dyDescent="0.2">
      <c r="A25" s="61" t="s">
        <v>387</v>
      </c>
      <c r="B25" s="60" t="s">
        <v>25</v>
      </c>
      <c r="C25" s="79">
        <f>SUM(D25:K25)</f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41"/>
      <c r="U25" s="41"/>
      <c r="V25" s="41"/>
      <c r="W25" s="41"/>
      <c r="X25" s="41"/>
    </row>
    <row r="28" spans="1:24" ht="19.5" customHeight="1" x14ac:dyDescent="0.2">
      <c r="D28" s="58" t="b">
        <f>IF(C21=T8, TRUE, FALSE)</f>
        <v>1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 t="b">
        <f>IF((T8+U8)=C8, TRUE, FALSE)</f>
        <v>1</v>
      </c>
      <c r="U28" s="58"/>
      <c r="V28" s="57"/>
      <c r="W28" s="57"/>
    </row>
    <row r="29" spans="1:24" x14ac:dyDescent="0.2">
      <c r="D29" s="58" t="b">
        <f>IF(C22=U8, TRUE, FALSE)</f>
        <v>1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7"/>
      <c r="W29" s="57"/>
    </row>
    <row r="30" spans="1:24" x14ac:dyDescent="0.2">
      <c r="D30" s="58" t="b">
        <f>IF(C23=V8, TRUE, FALSE)</f>
        <v>1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7"/>
      <c r="W30" s="57"/>
    </row>
    <row r="31" spans="1:24" x14ac:dyDescent="0.2">
      <c r="D31" s="58" t="b">
        <f>IF(C24=W8, TRUE, FALSE)</f>
        <v>1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7"/>
      <c r="W31" s="57"/>
    </row>
    <row r="32" spans="1:24" x14ac:dyDescent="0.2">
      <c r="D32" s="58" t="b">
        <f>IF(C25=X8, TRUE, FALSE)</f>
        <v>1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7"/>
      <c r="W32" s="57"/>
    </row>
    <row r="33" spans="4:23" x14ac:dyDescent="0.2"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7"/>
      <c r="W33" s="57"/>
    </row>
    <row r="34" spans="4:23" x14ac:dyDescent="0.2"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</row>
  </sheetData>
  <mergeCells count="28">
    <mergeCell ref="V2:X2"/>
    <mergeCell ref="A2:U2"/>
    <mergeCell ref="T3:X3"/>
    <mergeCell ref="A4:A6"/>
    <mergeCell ref="B4:B6"/>
    <mergeCell ref="O5:O6"/>
    <mergeCell ref="K5:K6"/>
    <mergeCell ref="T4:X4"/>
    <mergeCell ref="J5:J6"/>
    <mergeCell ref="U5:U6"/>
    <mergeCell ref="H5:H6"/>
    <mergeCell ref="T5:T6"/>
    <mergeCell ref="M5:M6"/>
    <mergeCell ref="P5:P6"/>
    <mergeCell ref="S5:S6"/>
    <mergeCell ref="N5:N6"/>
    <mergeCell ref="V5:X5"/>
    <mergeCell ref="L4:S4"/>
    <mergeCell ref="C4:C6"/>
    <mergeCell ref="E5:E6"/>
    <mergeCell ref="D5:D6"/>
    <mergeCell ref="L5:L6"/>
    <mergeCell ref="D4:K4"/>
    <mergeCell ref="I5:I6"/>
    <mergeCell ref="F5:F6"/>
    <mergeCell ref="G5:G6"/>
    <mergeCell ref="R5:R6"/>
    <mergeCell ref="Q5:Q6"/>
  </mergeCells>
  <pageMargins left="0.5" right="0" top="0.25" bottom="0.25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4"/>
  <sheetViews>
    <sheetView zoomScaleNormal="100" workbookViewId="0">
      <selection activeCell="C30" sqref="C30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22" width="5.5703125" style="303" customWidth="1"/>
    <col min="23" max="256" width="5.5703125" style="303"/>
    <col min="257" max="257" width="4.5703125" style="303" customWidth="1"/>
    <col min="258" max="258" width="26.42578125" style="303" customWidth="1"/>
    <col min="259" max="259" width="7.42578125" style="303" customWidth="1"/>
    <col min="260" max="278" width="5.5703125" style="303" customWidth="1"/>
    <col min="279" max="512" width="5.5703125" style="303"/>
    <col min="513" max="513" width="4.5703125" style="303" customWidth="1"/>
    <col min="514" max="514" width="26.42578125" style="303" customWidth="1"/>
    <col min="515" max="515" width="7.42578125" style="303" customWidth="1"/>
    <col min="516" max="534" width="5.5703125" style="303" customWidth="1"/>
    <col min="535" max="768" width="5.5703125" style="303"/>
    <col min="769" max="769" width="4.5703125" style="303" customWidth="1"/>
    <col min="770" max="770" width="26.42578125" style="303" customWidth="1"/>
    <col min="771" max="771" width="7.42578125" style="303" customWidth="1"/>
    <col min="772" max="790" width="5.5703125" style="303" customWidth="1"/>
    <col min="791" max="1024" width="5.5703125" style="303"/>
    <col min="1025" max="1025" width="4.5703125" style="303" customWidth="1"/>
    <col min="1026" max="1026" width="26.42578125" style="303" customWidth="1"/>
    <col min="1027" max="1027" width="7.42578125" style="303" customWidth="1"/>
    <col min="1028" max="1046" width="5.5703125" style="303" customWidth="1"/>
    <col min="1047" max="1280" width="5.5703125" style="303"/>
    <col min="1281" max="1281" width="4.5703125" style="303" customWidth="1"/>
    <col min="1282" max="1282" width="26.42578125" style="303" customWidth="1"/>
    <col min="1283" max="1283" width="7.42578125" style="303" customWidth="1"/>
    <col min="1284" max="1302" width="5.5703125" style="303" customWidth="1"/>
    <col min="1303" max="1536" width="5.5703125" style="303"/>
    <col min="1537" max="1537" width="4.5703125" style="303" customWidth="1"/>
    <col min="1538" max="1538" width="26.42578125" style="303" customWidth="1"/>
    <col min="1539" max="1539" width="7.42578125" style="303" customWidth="1"/>
    <col min="1540" max="1558" width="5.5703125" style="303" customWidth="1"/>
    <col min="1559" max="1792" width="5.5703125" style="303"/>
    <col min="1793" max="1793" width="4.5703125" style="303" customWidth="1"/>
    <col min="1794" max="1794" width="26.42578125" style="303" customWidth="1"/>
    <col min="1795" max="1795" width="7.42578125" style="303" customWidth="1"/>
    <col min="1796" max="1814" width="5.5703125" style="303" customWidth="1"/>
    <col min="1815" max="2048" width="5.5703125" style="303"/>
    <col min="2049" max="2049" width="4.5703125" style="303" customWidth="1"/>
    <col min="2050" max="2050" width="26.42578125" style="303" customWidth="1"/>
    <col min="2051" max="2051" width="7.42578125" style="303" customWidth="1"/>
    <col min="2052" max="2070" width="5.5703125" style="303" customWidth="1"/>
    <col min="2071" max="2304" width="5.5703125" style="303"/>
    <col min="2305" max="2305" width="4.5703125" style="303" customWidth="1"/>
    <col min="2306" max="2306" width="26.42578125" style="303" customWidth="1"/>
    <col min="2307" max="2307" width="7.42578125" style="303" customWidth="1"/>
    <col min="2308" max="2326" width="5.5703125" style="303" customWidth="1"/>
    <col min="2327" max="2560" width="5.5703125" style="303"/>
    <col min="2561" max="2561" width="4.5703125" style="303" customWidth="1"/>
    <col min="2562" max="2562" width="26.42578125" style="303" customWidth="1"/>
    <col min="2563" max="2563" width="7.42578125" style="303" customWidth="1"/>
    <col min="2564" max="2582" width="5.5703125" style="303" customWidth="1"/>
    <col min="2583" max="2816" width="5.5703125" style="303"/>
    <col min="2817" max="2817" width="4.5703125" style="303" customWidth="1"/>
    <col min="2818" max="2818" width="26.42578125" style="303" customWidth="1"/>
    <col min="2819" max="2819" width="7.42578125" style="303" customWidth="1"/>
    <col min="2820" max="2838" width="5.5703125" style="303" customWidth="1"/>
    <col min="2839" max="3072" width="5.5703125" style="303"/>
    <col min="3073" max="3073" width="4.5703125" style="303" customWidth="1"/>
    <col min="3074" max="3074" width="26.42578125" style="303" customWidth="1"/>
    <col min="3075" max="3075" width="7.42578125" style="303" customWidth="1"/>
    <col min="3076" max="3094" width="5.5703125" style="303" customWidth="1"/>
    <col min="3095" max="3328" width="5.5703125" style="303"/>
    <col min="3329" max="3329" width="4.5703125" style="303" customWidth="1"/>
    <col min="3330" max="3330" width="26.42578125" style="303" customWidth="1"/>
    <col min="3331" max="3331" width="7.42578125" style="303" customWidth="1"/>
    <col min="3332" max="3350" width="5.5703125" style="303" customWidth="1"/>
    <col min="3351" max="3584" width="5.5703125" style="303"/>
    <col min="3585" max="3585" width="4.5703125" style="303" customWidth="1"/>
    <col min="3586" max="3586" width="26.42578125" style="303" customWidth="1"/>
    <col min="3587" max="3587" width="7.42578125" style="303" customWidth="1"/>
    <col min="3588" max="3606" width="5.5703125" style="303" customWidth="1"/>
    <col min="3607" max="3840" width="5.5703125" style="303"/>
    <col min="3841" max="3841" width="4.5703125" style="303" customWidth="1"/>
    <col min="3842" max="3842" width="26.42578125" style="303" customWidth="1"/>
    <col min="3843" max="3843" width="7.42578125" style="303" customWidth="1"/>
    <col min="3844" max="3862" width="5.5703125" style="303" customWidth="1"/>
    <col min="3863" max="4096" width="5.5703125" style="303"/>
    <col min="4097" max="4097" width="4.5703125" style="303" customWidth="1"/>
    <col min="4098" max="4098" width="26.42578125" style="303" customWidth="1"/>
    <col min="4099" max="4099" width="7.42578125" style="303" customWidth="1"/>
    <col min="4100" max="4118" width="5.5703125" style="303" customWidth="1"/>
    <col min="4119" max="4352" width="5.5703125" style="303"/>
    <col min="4353" max="4353" width="4.5703125" style="303" customWidth="1"/>
    <col min="4354" max="4354" width="26.42578125" style="303" customWidth="1"/>
    <col min="4355" max="4355" width="7.42578125" style="303" customWidth="1"/>
    <col min="4356" max="4374" width="5.5703125" style="303" customWidth="1"/>
    <col min="4375" max="4608" width="5.5703125" style="303"/>
    <col min="4609" max="4609" width="4.5703125" style="303" customWidth="1"/>
    <col min="4610" max="4610" width="26.42578125" style="303" customWidth="1"/>
    <col min="4611" max="4611" width="7.42578125" style="303" customWidth="1"/>
    <col min="4612" max="4630" width="5.5703125" style="303" customWidth="1"/>
    <col min="4631" max="4864" width="5.5703125" style="303"/>
    <col min="4865" max="4865" width="4.5703125" style="303" customWidth="1"/>
    <col min="4866" max="4866" width="26.42578125" style="303" customWidth="1"/>
    <col min="4867" max="4867" width="7.42578125" style="303" customWidth="1"/>
    <col min="4868" max="4886" width="5.5703125" style="303" customWidth="1"/>
    <col min="4887" max="5120" width="5.5703125" style="303"/>
    <col min="5121" max="5121" width="4.5703125" style="303" customWidth="1"/>
    <col min="5122" max="5122" width="26.42578125" style="303" customWidth="1"/>
    <col min="5123" max="5123" width="7.42578125" style="303" customWidth="1"/>
    <col min="5124" max="5142" width="5.5703125" style="303" customWidth="1"/>
    <col min="5143" max="5376" width="5.5703125" style="303"/>
    <col min="5377" max="5377" width="4.5703125" style="303" customWidth="1"/>
    <col min="5378" max="5378" width="26.42578125" style="303" customWidth="1"/>
    <col min="5379" max="5379" width="7.42578125" style="303" customWidth="1"/>
    <col min="5380" max="5398" width="5.5703125" style="303" customWidth="1"/>
    <col min="5399" max="5632" width="5.5703125" style="303"/>
    <col min="5633" max="5633" width="4.5703125" style="303" customWidth="1"/>
    <col min="5634" max="5634" width="26.42578125" style="303" customWidth="1"/>
    <col min="5635" max="5635" width="7.42578125" style="303" customWidth="1"/>
    <col min="5636" max="5654" width="5.5703125" style="303" customWidth="1"/>
    <col min="5655" max="5888" width="5.5703125" style="303"/>
    <col min="5889" max="5889" width="4.5703125" style="303" customWidth="1"/>
    <col min="5890" max="5890" width="26.42578125" style="303" customWidth="1"/>
    <col min="5891" max="5891" width="7.42578125" style="303" customWidth="1"/>
    <col min="5892" max="5910" width="5.5703125" style="303" customWidth="1"/>
    <col min="5911" max="6144" width="5.5703125" style="303"/>
    <col min="6145" max="6145" width="4.5703125" style="303" customWidth="1"/>
    <col min="6146" max="6146" width="26.42578125" style="303" customWidth="1"/>
    <col min="6147" max="6147" width="7.42578125" style="303" customWidth="1"/>
    <col min="6148" max="6166" width="5.5703125" style="303" customWidth="1"/>
    <col min="6167" max="6400" width="5.5703125" style="303"/>
    <col min="6401" max="6401" width="4.5703125" style="303" customWidth="1"/>
    <col min="6402" max="6402" width="26.42578125" style="303" customWidth="1"/>
    <col min="6403" max="6403" width="7.42578125" style="303" customWidth="1"/>
    <col min="6404" max="6422" width="5.5703125" style="303" customWidth="1"/>
    <col min="6423" max="6656" width="5.5703125" style="303"/>
    <col min="6657" max="6657" width="4.5703125" style="303" customWidth="1"/>
    <col min="6658" max="6658" width="26.42578125" style="303" customWidth="1"/>
    <col min="6659" max="6659" width="7.42578125" style="303" customWidth="1"/>
    <col min="6660" max="6678" width="5.5703125" style="303" customWidth="1"/>
    <col min="6679" max="6912" width="5.5703125" style="303"/>
    <col min="6913" max="6913" width="4.5703125" style="303" customWidth="1"/>
    <col min="6914" max="6914" width="26.42578125" style="303" customWidth="1"/>
    <col min="6915" max="6915" width="7.42578125" style="303" customWidth="1"/>
    <col min="6916" max="6934" width="5.5703125" style="303" customWidth="1"/>
    <col min="6935" max="7168" width="5.5703125" style="303"/>
    <col min="7169" max="7169" width="4.5703125" style="303" customWidth="1"/>
    <col min="7170" max="7170" width="26.42578125" style="303" customWidth="1"/>
    <col min="7171" max="7171" width="7.42578125" style="303" customWidth="1"/>
    <col min="7172" max="7190" width="5.5703125" style="303" customWidth="1"/>
    <col min="7191" max="7424" width="5.5703125" style="303"/>
    <col min="7425" max="7425" width="4.5703125" style="303" customWidth="1"/>
    <col min="7426" max="7426" width="26.42578125" style="303" customWidth="1"/>
    <col min="7427" max="7427" width="7.42578125" style="303" customWidth="1"/>
    <col min="7428" max="7446" width="5.5703125" style="303" customWidth="1"/>
    <col min="7447" max="7680" width="5.5703125" style="303"/>
    <col min="7681" max="7681" width="4.5703125" style="303" customWidth="1"/>
    <col min="7682" max="7682" width="26.42578125" style="303" customWidth="1"/>
    <col min="7683" max="7683" width="7.42578125" style="303" customWidth="1"/>
    <col min="7684" max="7702" width="5.5703125" style="303" customWidth="1"/>
    <col min="7703" max="7936" width="5.5703125" style="303"/>
    <col min="7937" max="7937" width="4.5703125" style="303" customWidth="1"/>
    <col min="7938" max="7938" width="26.42578125" style="303" customWidth="1"/>
    <col min="7939" max="7939" width="7.42578125" style="303" customWidth="1"/>
    <col min="7940" max="7958" width="5.5703125" style="303" customWidth="1"/>
    <col min="7959" max="8192" width="5.5703125" style="303"/>
    <col min="8193" max="8193" width="4.5703125" style="303" customWidth="1"/>
    <col min="8194" max="8194" width="26.42578125" style="303" customWidth="1"/>
    <col min="8195" max="8195" width="7.42578125" style="303" customWidth="1"/>
    <col min="8196" max="8214" width="5.5703125" style="303" customWidth="1"/>
    <col min="8215" max="8448" width="5.5703125" style="303"/>
    <col min="8449" max="8449" width="4.5703125" style="303" customWidth="1"/>
    <col min="8450" max="8450" width="26.42578125" style="303" customWidth="1"/>
    <col min="8451" max="8451" width="7.42578125" style="303" customWidth="1"/>
    <col min="8452" max="8470" width="5.5703125" style="303" customWidth="1"/>
    <col min="8471" max="8704" width="5.5703125" style="303"/>
    <col min="8705" max="8705" width="4.5703125" style="303" customWidth="1"/>
    <col min="8706" max="8706" width="26.42578125" style="303" customWidth="1"/>
    <col min="8707" max="8707" width="7.42578125" style="303" customWidth="1"/>
    <col min="8708" max="8726" width="5.5703125" style="303" customWidth="1"/>
    <col min="8727" max="8960" width="5.5703125" style="303"/>
    <col min="8961" max="8961" width="4.5703125" style="303" customWidth="1"/>
    <col min="8962" max="8962" width="26.42578125" style="303" customWidth="1"/>
    <col min="8963" max="8963" width="7.42578125" style="303" customWidth="1"/>
    <col min="8964" max="8982" width="5.5703125" style="303" customWidth="1"/>
    <col min="8983" max="9216" width="5.5703125" style="303"/>
    <col min="9217" max="9217" width="4.5703125" style="303" customWidth="1"/>
    <col min="9218" max="9218" width="26.42578125" style="303" customWidth="1"/>
    <col min="9219" max="9219" width="7.42578125" style="303" customWidth="1"/>
    <col min="9220" max="9238" width="5.5703125" style="303" customWidth="1"/>
    <col min="9239" max="9472" width="5.5703125" style="303"/>
    <col min="9473" max="9473" width="4.5703125" style="303" customWidth="1"/>
    <col min="9474" max="9474" width="26.42578125" style="303" customWidth="1"/>
    <col min="9475" max="9475" width="7.42578125" style="303" customWidth="1"/>
    <col min="9476" max="9494" width="5.5703125" style="303" customWidth="1"/>
    <col min="9495" max="9728" width="5.5703125" style="303"/>
    <col min="9729" max="9729" width="4.5703125" style="303" customWidth="1"/>
    <col min="9730" max="9730" width="26.42578125" style="303" customWidth="1"/>
    <col min="9731" max="9731" width="7.42578125" style="303" customWidth="1"/>
    <col min="9732" max="9750" width="5.5703125" style="303" customWidth="1"/>
    <col min="9751" max="9984" width="5.5703125" style="303"/>
    <col min="9985" max="9985" width="4.5703125" style="303" customWidth="1"/>
    <col min="9986" max="9986" width="26.42578125" style="303" customWidth="1"/>
    <col min="9987" max="9987" width="7.42578125" style="303" customWidth="1"/>
    <col min="9988" max="10006" width="5.5703125" style="303" customWidth="1"/>
    <col min="10007" max="10240" width="5.5703125" style="303"/>
    <col min="10241" max="10241" width="4.5703125" style="303" customWidth="1"/>
    <col min="10242" max="10242" width="26.42578125" style="303" customWidth="1"/>
    <col min="10243" max="10243" width="7.42578125" style="303" customWidth="1"/>
    <col min="10244" max="10262" width="5.5703125" style="303" customWidth="1"/>
    <col min="10263" max="10496" width="5.5703125" style="303"/>
    <col min="10497" max="10497" width="4.5703125" style="303" customWidth="1"/>
    <col min="10498" max="10498" width="26.42578125" style="303" customWidth="1"/>
    <col min="10499" max="10499" width="7.42578125" style="303" customWidth="1"/>
    <col min="10500" max="10518" width="5.5703125" style="303" customWidth="1"/>
    <col min="10519" max="10752" width="5.5703125" style="303"/>
    <col min="10753" max="10753" width="4.5703125" style="303" customWidth="1"/>
    <col min="10754" max="10754" width="26.42578125" style="303" customWidth="1"/>
    <col min="10755" max="10755" width="7.42578125" style="303" customWidth="1"/>
    <col min="10756" max="10774" width="5.5703125" style="303" customWidth="1"/>
    <col min="10775" max="11008" width="5.5703125" style="303"/>
    <col min="11009" max="11009" width="4.5703125" style="303" customWidth="1"/>
    <col min="11010" max="11010" width="26.42578125" style="303" customWidth="1"/>
    <col min="11011" max="11011" width="7.42578125" style="303" customWidth="1"/>
    <col min="11012" max="11030" width="5.5703125" style="303" customWidth="1"/>
    <col min="11031" max="11264" width="5.5703125" style="303"/>
    <col min="11265" max="11265" width="4.5703125" style="303" customWidth="1"/>
    <col min="11266" max="11266" width="26.42578125" style="303" customWidth="1"/>
    <col min="11267" max="11267" width="7.42578125" style="303" customWidth="1"/>
    <col min="11268" max="11286" width="5.5703125" style="303" customWidth="1"/>
    <col min="11287" max="11520" width="5.5703125" style="303"/>
    <col min="11521" max="11521" width="4.5703125" style="303" customWidth="1"/>
    <col min="11522" max="11522" width="26.42578125" style="303" customWidth="1"/>
    <col min="11523" max="11523" width="7.42578125" style="303" customWidth="1"/>
    <col min="11524" max="11542" width="5.5703125" style="303" customWidth="1"/>
    <col min="11543" max="11776" width="5.5703125" style="303"/>
    <col min="11777" max="11777" width="4.5703125" style="303" customWidth="1"/>
    <col min="11778" max="11778" width="26.42578125" style="303" customWidth="1"/>
    <col min="11779" max="11779" width="7.42578125" style="303" customWidth="1"/>
    <col min="11780" max="11798" width="5.5703125" style="303" customWidth="1"/>
    <col min="11799" max="12032" width="5.5703125" style="303"/>
    <col min="12033" max="12033" width="4.5703125" style="303" customWidth="1"/>
    <col min="12034" max="12034" width="26.42578125" style="303" customWidth="1"/>
    <col min="12035" max="12035" width="7.42578125" style="303" customWidth="1"/>
    <col min="12036" max="12054" width="5.5703125" style="303" customWidth="1"/>
    <col min="12055" max="12288" width="5.5703125" style="303"/>
    <col min="12289" max="12289" width="4.5703125" style="303" customWidth="1"/>
    <col min="12290" max="12290" width="26.42578125" style="303" customWidth="1"/>
    <col min="12291" max="12291" width="7.42578125" style="303" customWidth="1"/>
    <col min="12292" max="12310" width="5.5703125" style="303" customWidth="1"/>
    <col min="12311" max="12544" width="5.5703125" style="303"/>
    <col min="12545" max="12545" width="4.5703125" style="303" customWidth="1"/>
    <col min="12546" max="12546" width="26.42578125" style="303" customWidth="1"/>
    <col min="12547" max="12547" width="7.42578125" style="303" customWidth="1"/>
    <col min="12548" max="12566" width="5.5703125" style="303" customWidth="1"/>
    <col min="12567" max="12800" width="5.5703125" style="303"/>
    <col min="12801" max="12801" width="4.5703125" style="303" customWidth="1"/>
    <col min="12802" max="12802" width="26.42578125" style="303" customWidth="1"/>
    <col min="12803" max="12803" width="7.42578125" style="303" customWidth="1"/>
    <col min="12804" max="12822" width="5.5703125" style="303" customWidth="1"/>
    <col min="12823" max="13056" width="5.5703125" style="303"/>
    <col min="13057" max="13057" width="4.5703125" style="303" customWidth="1"/>
    <col min="13058" max="13058" width="26.42578125" style="303" customWidth="1"/>
    <col min="13059" max="13059" width="7.42578125" style="303" customWidth="1"/>
    <col min="13060" max="13078" width="5.5703125" style="303" customWidth="1"/>
    <col min="13079" max="13312" width="5.5703125" style="303"/>
    <col min="13313" max="13313" width="4.5703125" style="303" customWidth="1"/>
    <col min="13314" max="13314" width="26.42578125" style="303" customWidth="1"/>
    <col min="13315" max="13315" width="7.42578125" style="303" customWidth="1"/>
    <col min="13316" max="13334" width="5.5703125" style="303" customWidth="1"/>
    <col min="13335" max="13568" width="5.5703125" style="303"/>
    <col min="13569" max="13569" width="4.5703125" style="303" customWidth="1"/>
    <col min="13570" max="13570" width="26.42578125" style="303" customWidth="1"/>
    <col min="13571" max="13571" width="7.42578125" style="303" customWidth="1"/>
    <col min="13572" max="13590" width="5.5703125" style="303" customWidth="1"/>
    <col min="13591" max="13824" width="5.5703125" style="303"/>
    <col min="13825" max="13825" width="4.5703125" style="303" customWidth="1"/>
    <col min="13826" max="13826" width="26.42578125" style="303" customWidth="1"/>
    <col min="13827" max="13827" width="7.42578125" style="303" customWidth="1"/>
    <col min="13828" max="13846" width="5.5703125" style="303" customWidth="1"/>
    <col min="13847" max="14080" width="5.5703125" style="303"/>
    <col min="14081" max="14081" width="4.5703125" style="303" customWidth="1"/>
    <col min="14082" max="14082" width="26.42578125" style="303" customWidth="1"/>
    <col min="14083" max="14083" width="7.42578125" style="303" customWidth="1"/>
    <col min="14084" max="14102" width="5.5703125" style="303" customWidth="1"/>
    <col min="14103" max="14336" width="5.5703125" style="303"/>
    <col min="14337" max="14337" width="4.5703125" style="303" customWidth="1"/>
    <col min="14338" max="14338" width="26.42578125" style="303" customWidth="1"/>
    <col min="14339" max="14339" width="7.42578125" style="303" customWidth="1"/>
    <col min="14340" max="14358" width="5.5703125" style="303" customWidth="1"/>
    <col min="14359" max="14592" width="5.5703125" style="303"/>
    <col min="14593" max="14593" width="4.5703125" style="303" customWidth="1"/>
    <col min="14594" max="14594" width="26.42578125" style="303" customWidth="1"/>
    <col min="14595" max="14595" width="7.42578125" style="303" customWidth="1"/>
    <col min="14596" max="14614" width="5.5703125" style="303" customWidth="1"/>
    <col min="14615" max="14848" width="5.5703125" style="303"/>
    <col min="14849" max="14849" width="4.5703125" style="303" customWidth="1"/>
    <col min="14850" max="14850" width="26.42578125" style="303" customWidth="1"/>
    <col min="14851" max="14851" width="7.42578125" style="303" customWidth="1"/>
    <col min="14852" max="14870" width="5.5703125" style="303" customWidth="1"/>
    <col min="14871" max="15104" width="5.5703125" style="303"/>
    <col min="15105" max="15105" width="4.5703125" style="303" customWidth="1"/>
    <col min="15106" max="15106" width="26.42578125" style="303" customWidth="1"/>
    <col min="15107" max="15107" width="7.42578125" style="303" customWidth="1"/>
    <col min="15108" max="15126" width="5.5703125" style="303" customWidth="1"/>
    <col min="15127" max="15360" width="5.5703125" style="303"/>
    <col min="15361" max="15361" width="4.5703125" style="303" customWidth="1"/>
    <col min="15362" max="15362" width="26.42578125" style="303" customWidth="1"/>
    <col min="15363" max="15363" width="7.42578125" style="303" customWidth="1"/>
    <col min="15364" max="15382" width="5.5703125" style="303" customWidth="1"/>
    <col min="15383" max="15616" width="5.5703125" style="303"/>
    <col min="15617" max="15617" width="4.5703125" style="303" customWidth="1"/>
    <col min="15618" max="15618" width="26.42578125" style="303" customWidth="1"/>
    <col min="15619" max="15619" width="7.42578125" style="303" customWidth="1"/>
    <col min="15620" max="15638" width="5.5703125" style="303" customWidth="1"/>
    <col min="15639" max="15872" width="5.5703125" style="303"/>
    <col min="15873" max="15873" width="4.5703125" style="303" customWidth="1"/>
    <col min="15874" max="15874" width="26.42578125" style="303" customWidth="1"/>
    <col min="15875" max="15875" width="7.42578125" style="303" customWidth="1"/>
    <col min="15876" max="15894" width="5.5703125" style="303" customWidth="1"/>
    <col min="15895" max="16128" width="5.5703125" style="303"/>
    <col min="16129" max="16129" width="4.5703125" style="303" customWidth="1"/>
    <col min="16130" max="16130" width="26.42578125" style="303" customWidth="1"/>
    <col min="16131" max="16131" width="7.42578125" style="303" customWidth="1"/>
    <col min="16132" max="16150" width="5.5703125" style="303" customWidth="1"/>
    <col min="16151" max="16384" width="5.5703125" style="303"/>
  </cols>
  <sheetData>
    <row r="1" spans="1:25" s="299" customFormat="1" ht="22.5" customHeight="1" x14ac:dyDescent="0.2">
      <c r="A1" s="618" t="s">
        <v>483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  <c r="P1" s="618"/>
      <c r="Q1" s="618"/>
      <c r="R1" s="618"/>
      <c r="S1" s="618"/>
      <c r="T1" s="618"/>
      <c r="U1" s="572" t="s">
        <v>430</v>
      </c>
      <c r="V1" s="573"/>
    </row>
    <row r="2" spans="1:25" s="302" customFormat="1" ht="13.5" customHeight="1" x14ac:dyDescent="0.25">
      <c r="A2" s="300"/>
      <c r="B2" s="466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619" t="s">
        <v>209</v>
      </c>
      <c r="U2" s="619"/>
      <c r="V2" s="619"/>
    </row>
    <row r="3" spans="1:25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585"/>
      <c r="I3" s="585"/>
      <c r="J3" s="620" t="s">
        <v>211</v>
      </c>
      <c r="K3" s="620"/>
      <c r="L3" s="620"/>
      <c r="M3" s="620"/>
      <c r="N3" s="620"/>
      <c r="O3" s="620"/>
      <c r="P3" s="620"/>
      <c r="Q3" s="620"/>
      <c r="R3" s="620"/>
      <c r="S3" s="620"/>
      <c r="T3" s="620" t="s">
        <v>6</v>
      </c>
      <c r="U3" s="620"/>
      <c r="V3" s="620"/>
    </row>
    <row r="4" spans="1:25" ht="20.100000000000001" customHeight="1" x14ac:dyDescent="0.2">
      <c r="A4" s="579"/>
      <c r="B4" s="579"/>
      <c r="C4" s="582"/>
      <c r="D4" s="621" t="s">
        <v>100</v>
      </c>
      <c r="E4" s="621" t="s">
        <v>244</v>
      </c>
      <c r="F4" s="621" t="s">
        <v>64</v>
      </c>
      <c r="G4" s="621" t="s">
        <v>394</v>
      </c>
      <c r="H4" s="624" t="s">
        <v>595</v>
      </c>
      <c r="I4" s="624" t="s">
        <v>13</v>
      </c>
      <c r="J4" s="622" t="s">
        <v>296</v>
      </c>
      <c r="K4" s="622" t="s">
        <v>15</v>
      </c>
      <c r="L4" s="622" t="s">
        <v>214</v>
      </c>
      <c r="M4" s="622" t="s">
        <v>102</v>
      </c>
      <c r="N4" s="622" t="s">
        <v>486</v>
      </c>
      <c r="O4" s="622" t="s">
        <v>216</v>
      </c>
      <c r="P4" s="622" t="s">
        <v>484</v>
      </c>
      <c r="Q4" s="622" t="s">
        <v>485</v>
      </c>
      <c r="R4" s="622" t="s">
        <v>105</v>
      </c>
      <c r="S4" s="622" t="s">
        <v>18</v>
      </c>
      <c r="T4" s="622" t="s">
        <v>47</v>
      </c>
      <c r="U4" s="625" t="s">
        <v>21</v>
      </c>
      <c r="V4" s="626"/>
    </row>
    <row r="5" spans="1:25" s="304" customFormat="1" ht="85.5" customHeight="1" x14ac:dyDescent="0.2">
      <c r="A5" s="580"/>
      <c r="B5" s="580"/>
      <c r="C5" s="583"/>
      <c r="D5" s="621"/>
      <c r="E5" s="621"/>
      <c r="F5" s="621"/>
      <c r="G5" s="621"/>
      <c r="H5" s="624"/>
      <c r="I5" s="624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465" t="s">
        <v>24</v>
      </c>
      <c r="V5" s="465" t="s">
        <v>25</v>
      </c>
    </row>
    <row r="6" spans="1:25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</row>
    <row r="7" spans="1:25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V7" si="0">SUM(D8:D11)</f>
        <v>0</v>
      </c>
      <c r="E7" s="77">
        <f t="shared" si="0"/>
        <v>0</v>
      </c>
      <c r="F7" s="77">
        <f t="shared" si="0"/>
        <v>0</v>
      </c>
      <c r="G7" s="77"/>
      <c r="H7" s="77"/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V7" s="77">
        <f t="shared" si="0"/>
        <v>0</v>
      </c>
      <c r="Y7" s="14" t="s">
        <v>153</v>
      </c>
    </row>
    <row r="8" spans="1:25" s="14" customFormat="1" ht="15" customHeight="1" x14ac:dyDescent="0.2">
      <c r="A8" s="31" t="s">
        <v>373</v>
      </c>
      <c r="B8" s="307" t="s">
        <v>176</v>
      </c>
      <c r="C8" s="308">
        <f>SUM(D8:I8)</f>
        <v>0</v>
      </c>
      <c r="D8" s="18"/>
      <c r="E8" s="24"/>
      <c r="F8" s="24"/>
      <c r="G8" s="24"/>
      <c r="H8" s="24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309"/>
      <c r="Y8" s="14" t="s">
        <v>222</v>
      </c>
    </row>
    <row r="9" spans="1:25" s="14" customFormat="1" ht="15" customHeight="1" x14ac:dyDescent="0.2">
      <c r="A9" s="21" t="s">
        <v>374</v>
      </c>
      <c r="B9" s="22" t="s">
        <v>28</v>
      </c>
      <c r="C9" s="308">
        <f>SUM(D9:I9)</f>
        <v>0</v>
      </c>
      <c r="D9" s="115"/>
      <c r="E9" s="115"/>
      <c r="F9" s="24"/>
      <c r="G9" s="24"/>
      <c r="H9" s="24"/>
      <c r="I9" s="24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Y9" s="14" t="s">
        <v>223</v>
      </c>
    </row>
    <row r="10" spans="1:25" s="14" customFormat="1" ht="15" customHeight="1" x14ac:dyDescent="0.2">
      <c r="A10" s="33" t="s">
        <v>375</v>
      </c>
      <c r="B10" s="16" t="s">
        <v>29</v>
      </c>
      <c r="C10" s="308">
        <f>SUM(D10:I10)</f>
        <v>0</v>
      </c>
      <c r="D10" s="310"/>
      <c r="E10" s="310"/>
      <c r="F10" s="310"/>
      <c r="G10" s="310"/>
      <c r="H10" s="24"/>
      <c r="I10" s="24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25" s="14" customFormat="1" ht="15" customHeight="1" x14ac:dyDescent="0.2">
      <c r="A11" s="470" t="s">
        <v>376</v>
      </c>
      <c r="B11" s="311" t="s">
        <v>30</v>
      </c>
      <c r="C11" s="308">
        <f>SUM(D11:I11)</f>
        <v>0</v>
      </c>
      <c r="D11" s="123"/>
      <c r="E11" s="123"/>
      <c r="F11" s="123"/>
      <c r="G11" s="123"/>
      <c r="H11" s="123"/>
      <c r="I11" s="123"/>
      <c r="J11" s="118"/>
      <c r="K11" s="118"/>
      <c r="L11" s="118"/>
      <c r="M11" s="116"/>
      <c r="N11" s="116"/>
      <c r="O11" s="118"/>
      <c r="P11" s="118"/>
      <c r="Q11" s="118"/>
      <c r="R11" s="118"/>
      <c r="S11" s="118"/>
      <c r="T11" s="116"/>
      <c r="U11" s="116"/>
      <c r="V11" s="116"/>
    </row>
    <row r="12" spans="1:25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V12" si="1">SUM(D13:D17)</f>
        <v>0</v>
      </c>
      <c r="E12" s="77">
        <f t="shared" si="1"/>
        <v>0</v>
      </c>
      <c r="F12" s="77">
        <f t="shared" si="1"/>
        <v>0</v>
      </c>
      <c r="G12" s="77"/>
      <c r="H12" s="77"/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</row>
    <row r="13" spans="1:25" s="20" customFormat="1" ht="15" customHeight="1" x14ac:dyDescent="0.2">
      <c r="A13" s="31" t="s">
        <v>377</v>
      </c>
      <c r="B13" s="307" t="s">
        <v>109</v>
      </c>
      <c r="C13" s="308">
        <f>SUM(D13:I13)</f>
        <v>0</v>
      </c>
      <c r="D13" s="120"/>
      <c r="E13" s="24"/>
      <c r="F13" s="24"/>
      <c r="G13" s="24"/>
      <c r="H13" s="24"/>
      <c r="I13" s="24"/>
      <c r="J13" s="112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</row>
    <row r="14" spans="1:25" s="14" customFormat="1" ht="15" customHeight="1" x14ac:dyDescent="0.2">
      <c r="A14" s="21" t="s">
        <v>378</v>
      </c>
      <c r="B14" s="22" t="s">
        <v>217</v>
      </c>
      <c r="C14" s="308">
        <f>SUM(D14:I14)</f>
        <v>0</v>
      </c>
      <c r="D14" s="115"/>
      <c r="E14" s="115"/>
      <c r="F14" s="24"/>
      <c r="G14" s="24"/>
      <c r="H14" s="24"/>
      <c r="I14" s="24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</row>
    <row r="15" spans="1:25" s="14" customFormat="1" ht="15" customHeight="1" x14ac:dyDescent="0.2">
      <c r="A15" s="33" t="s">
        <v>379</v>
      </c>
      <c r="B15" s="16" t="s">
        <v>218</v>
      </c>
      <c r="C15" s="308">
        <f>SUM(D15:I15)</f>
        <v>0</v>
      </c>
      <c r="D15" s="120"/>
      <c r="E15" s="115"/>
      <c r="F15" s="115"/>
      <c r="G15" s="115"/>
      <c r="H15" s="115"/>
      <c r="I15" s="24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X15" s="299"/>
    </row>
    <row r="16" spans="1:25" s="14" customFormat="1" ht="15" customHeight="1" x14ac:dyDescent="0.2">
      <c r="A16" s="21" t="s">
        <v>380</v>
      </c>
      <c r="B16" s="22" t="s">
        <v>134</v>
      </c>
      <c r="C16" s="308">
        <f>SUM(D16:I16)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</row>
    <row r="17" spans="1:22" s="14" customFormat="1" ht="15" customHeight="1" x14ac:dyDescent="0.2">
      <c r="A17" s="470" t="s">
        <v>381</v>
      </c>
      <c r="B17" s="311" t="s">
        <v>133</v>
      </c>
      <c r="C17" s="308">
        <f>SUM(D17:I17)</f>
        <v>0</v>
      </c>
      <c r="D17" s="123"/>
      <c r="E17" s="123"/>
      <c r="F17" s="123"/>
      <c r="G17" s="116"/>
      <c r="H17" s="116"/>
      <c r="I17" s="116"/>
      <c r="J17" s="118"/>
      <c r="K17" s="118"/>
      <c r="L17" s="118"/>
      <c r="M17" s="116"/>
      <c r="N17" s="116"/>
      <c r="O17" s="118"/>
      <c r="P17" s="118"/>
      <c r="Q17" s="118"/>
      <c r="R17" s="118"/>
      <c r="S17" s="118"/>
      <c r="T17" s="116"/>
      <c r="U17" s="116"/>
      <c r="V17" s="116"/>
    </row>
    <row r="18" spans="1:22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V18" si="2">SUM(D19:D24)</f>
        <v>0</v>
      </c>
      <c r="E18" s="77">
        <f t="shared" si="2"/>
        <v>0</v>
      </c>
      <c r="F18" s="77">
        <f t="shared" si="2"/>
        <v>0</v>
      </c>
      <c r="G18" s="77"/>
      <c r="H18" s="77"/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  <c r="V18" s="77">
        <f t="shared" si="2"/>
        <v>0</v>
      </c>
    </row>
    <row r="19" spans="1:22" s="20" customFormat="1" ht="15" customHeight="1" x14ac:dyDescent="0.2">
      <c r="A19" s="31" t="s">
        <v>382</v>
      </c>
      <c r="B19" s="32" t="s">
        <v>40</v>
      </c>
      <c r="C19" s="308">
        <f t="shared" ref="C19:C24" si="3">SUM(D19:I19)</f>
        <v>0</v>
      </c>
      <c r="D19" s="125"/>
      <c r="E19" s="125"/>
      <c r="F19" s="125"/>
      <c r="G19" s="125"/>
      <c r="H19" s="125"/>
      <c r="I19" s="125"/>
      <c r="J19" s="127"/>
      <c r="K19" s="127"/>
      <c r="L19" s="127"/>
      <c r="M19" s="125"/>
      <c r="N19" s="125"/>
      <c r="O19" s="127"/>
      <c r="P19" s="127"/>
      <c r="Q19" s="127"/>
      <c r="R19" s="127"/>
      <c r="S19" s="127"/>
      <c r="T19" s="125"/>
      <c r="U19" s="125"/>
      <c r="V19" s="125"/>
    </row>
    <row r="20" spans="1:22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15"/>
      <c r="I20" s="115"/>
      <c r="J20" s="129"/>
      <c r="K20" s="129"/>
      <c r="L20" s="129"/>
      <c r="M20" s="115"/>
      <c r="N20" s="115"/>
      <c r="O20" s="129"/>
      <c r="P20" s="129"/>
      <c r="Q20" s="129"/>
      <c r="R20" s="129"/>
      <c r="S20" s="129"/>
      <c r="T20" s="115"/>
      <c r="U20" s="115"/>
      <c r="V20" s="115"/>
    </row>
    <row r="21" spans="1:22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15"/>
      <c r="I21" s="115"/>
      <c r="J21" s="129"/>
      <c r="K21" s="129"/>
      <c r="L21" s="129"/>
      <c r="M21" s="115"/>
      <c r="N21" s="115"/>
      <c r="O21" s="129"/>
      <c r="P21" s="129"/>
      <c r="Q21" s="129"/>
      <c r="R21" s="129"/>
      <c r="S21" s="129"/>
      <c r="T21" s="115"/>
      <c r="U21" s="115"/>
      <c r="V21" s="115"/>
    </row>
    <row r="22" spans="1:22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15"/>
      <c r="I22" s="115"/>
      <c r="J22" s="129"/>
      <c r="K22" s="129"/>
      <c r="L22" s="129"/>
      <c r="M22" s="115"/>
      <c r="N22" s="115"/>
      <c r="O22" s="129"/>
      <c r="P22" s="129"/>
      <c r="Q22" s="129"/>
      <c r="R22" s="129"/>
      <c r="S22" s="129"/>
      <c r="T22" s="115"/>
      <c r="U22" s="115"/>
      <c r="V22" s="115"/>
    </row>
    <row r="23" spans="1:22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15"/>
      <c r="I23" s="115"/>
      <c r="J23" s="129"/>
      <c r="K23" s="129"/>
      <c r="L23" s="129"/>
      <c r="M23" s="115"/>
      <c r="N23" s="115"/>
      <c r="O23" s="129"/>
      <c r="P23" s="129"/>
      <c r="Q23" s="129"/>
      <c r="R23" s="129"/>
      <c r="S23" s="129"/>
      <c r="T23" s="115"/>
      <c r="U23" s="115"/>
      <c r="V23" s="115"/>
    </row>
    <row r="24" spans="1:22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6"/>
      <c r="I24" s="116"/>
      <c r="J24" s="118"/>
      <c r="K24" s="118"/>
      <c r="L24" s="118"/>
      <c r="M24" s="116"/>
      <c r="N24" s="116"/>
      <c r="O24" s="118"/>
      <c r="P24" s="118"/>
      <c r="Q24" s="118"/>
      <c r="R24" s="118"/>
      <c r="S24" s="118"/>
      <c r="T24" s="116"/>
      <c r="U24" s="116"/>
      <c r="V24" s="116"/>
    </row>
    <row r="25" spans="1:22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s="14" customFormat="1" ht="15" customHeight="1" x14ac:dyDescent="0.2">
      <c r="A26" s="33" t="s">
        <v>387</v>
      </c>
      <c r="B26" s="32" t="s">
        <v>219</v>
      </c>
      <c r="C26" s="314">
        <f>SUM(D26:I26)</f>
        <v>0</v>
      </c>
      <c r="D26" s="115"/>
      <c r="E26" s="115"/>
      <c r="F26" s="115"/>
      <c r="G26" s="115"/>
      <c r="H26" s="115"/>
      <c r="I26" s="1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6"/>
      <c r="U26" s="316"/>
      <c r="V26" s="316"/>
    </row>
    <row r="27" spans="1:22" s="14" customFormat="1" ht="15" customHeight="1" x14ac:dyDescent="0.2">
      <c r="A27" s="21" t="s">
        <v>388</v>
      </c>
      <c r="B27" s="22" t="s">
        <v>220</v>
      </c>
      <c r="C27" s="317">
        <f>SUM(D27:I27)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</row>
    <row r="28" spans="1:22" s="14" customFormat="1" ht="15" customHeight="1" x14ac:dyDescent="0.2">
      <c r="A28" s="25" t="s">
        <v>389</v>
      </c>
      <c r="B28" s="318" t="s">
        <v>221</v>
      </c>
      <c r="C28" s="317">
        <f>SUM(D28:I28)</f>
        <v>0</v>
      </c>
      <c r="D28" s="319"/>
      <c r="E28" s="319"/>
      <c r="F28" s="319"/>
      <c r="G28" s="319"/>
      <c r="H28" s="319"/>
      <c r="I28" s="319"/>
      <c r="J28" s="319"/>
      <c r="K28" s="40"/>
      <c r="L28" s="40"/>
      <c r="M28" s="40"/>
      <c r="N28" s="40"/>
      <c r="O28" s="40"/>
      <c r="P28" s="40"/>
      <c r="Q28" s="40"/>
      <c r="R28" s="40"/>
      <c r="S28" s="123"/>
      <c r="T28" s="41"/>
      <c r="U28" s="41"/>
      <c r="V28" s="41"/>
    </row>
    <row r="30" spans="1:22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/>
      <c r="H30" s="320"/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  <c r="V30" s="320" t="e">
        <f>IF(#REF!=#REF!, TRUE, FALSE)</f>
        <v>#REF!</v>
      </c>
    </row>
    <row r="31" spans="1:22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  <c r="V31" s="321"/>
    </row>
    <row r="32" spans="1:22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  <c r="V32" s="321"/>
    </row>
    <row r="33" spans="3:22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</row>
    <row r="34" spans="3:22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</row>
  </sheetData>
  <mergeCells count="27">
    <mergeCell ref="G4:G5"/>
    <mergeCell ref="Q4:Q5"/>
    <mergeCell ref="R4:R5"/>
    <mergeCell ref="S4:S5"/>
    <mergeCell ref="T4:T5"/>
    <mergeCell ref="H4:H5"/>
    <mergeCell ref="U4:V4"/>
    <mergeCell ref="L4:L5"/>
    <mergeCell ref="M4:M5"/>
    <mergeCell ref="N4:N5"/>
    <mergeCell ref="O4:O5"/>
    <mergeCell ref="A1:T1"/>
    <mergeCell ref="U1:V1"/>
    <mergeCell ref="T2:V2"/>
    <mergeCell ref="A3:A5"/>
    <mergeCell ref="B3:B5"/>
    <mergeCell ref="C3:C5"/>
    <mergeCell ref="D3:I3"/>
    <mergeCell ref="J3:S3"/>
    <mergeCell ref="T3:V3"/>
    <mergeCell ref="D4:D5"/>
    <mergeCell ref="P4:P5"/>
    <mergeCell ref="E4:E5"/>
    <mergeCell ref="F4:F5"/>
    <mergeCell ref="I4:I5"/>
    <mergeCell ref="J4:J5"/>
    <mergeCell ref="K4:K5"/>
  </mergeCells>
  <pageMargins left="0.23622047244094491" right="0" top="0.23622047244094491" bottom="0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L27"/>
  <sheetViews>
    <sheetView workbookViewId="0">
      <selection activeCell="B22" sqref="B22"/>
    </sheetView>
  </sheetViews>
  <sheetFormatPr defaultColWidth="5.5703125" defaultRowHeight="15.75" x14ac:dyDescent="0.25"/>
  <cols>
    <col min="1" max="1" width="5.7109375" style="96" customWidth="1"/>
    <col min="2" max="2" width="44.5703125" style="4" customWidth="1"/>
    <col min="3" max="3" width="7.28515625" style="340" customWidth="1"/>
    <col min="4" max="6" width="6" style="4" customWidth="1"/>
    <col min="7" max="7" width="6" style="303" customWidth="1"/>
    <col min="8" max="17" width="6" style="4" customWidth="1"/>
    <col min="18" max="256" width="5.5703125" style="4"/>
    <col min="257" max="257" width="5.7109375" style="4" customWidth="1"/>
    <col min="258" max="258" width="44.5703125" style="4" customWidth="1"/>
    <col min="259" max="259" width="7.28515625" style="4" customWidth="1"/>
    <col min="260" max="273" width="6" style="4" customWidth="1"/>
    <col min="274" max="512" width="5.5703125" style="4"/>
    <col min="513" max="513" width="5.7109375" style="4" customWidth="1"/>
    <col min="514" max="514" width="44.5703125" style="4" customWidth="1"/>
    <col min="515" max="515" width="7.28515625" style="4" customWidth="1"/>
    <col min="516" max="529" width="6" style="4" customWidth="1"/>
    <col min="530" max="768" width="5.5703125" style="4"/>
    <col min="769" max="769" width="5.7109375" style="4" customWidth="1"/>
    <col min="770" max="770" width="44.5703125" style="4" customWidth="1"/>
    <col min="771" max="771" width="7.28515625" style="4" customWidth="1"/>
    <col min="772" max="785" width="6" style="4" customWidth="1"/>
    <col min="786" max="1024" width="5.5703125" style="4"/>
    <col min="1025" max="1025" width="5.7109375" style="4" customWidth="1"/>
    <col min="1026" max="1026" width="44.5703125" style="4" customWidth="1"/>
    <col min="1027" max="1027" width="7.28515625" style="4" customWidth="1"/>
    <col min="1028" max="1041" width="6" style="4" customWidth="1"/>
    <col min="1042" max="1280" width="5.5703125" style="4"/>
    <col min="1281" max="1281" width="5.7109375" style="4" customWidth="1"/>
    <col min="1282" max="1282" width="44.5703125" style="4" customWidth="1"/>
    <col min="1283" max="1283" width="7.28515625" style="4" customWidth="1"/>
    <col min="1284" max="1297" width="6" style="4" customWidth="1"/>
    <col min="1298" max="1536" width="5.5703125" style="4"/>
    <col min="1537" max="1537" width="5.7109375" style="4" customWidth="1"/>
    <col min="1538" max="1538" width="44.5703125" style="4" customWidth="1"/>
    <col min="1539" max="1539" width="7.28515625" style="4" customWidth="1"/>
    <col min="1540" max="1553" width="6" style="4" customWidth="1"/>
    <col min="1554" max="1792" width="5.5703125" style="4"/>
    <col min="1793" max="1793" width="5.7109375" style="4" customWidth="1"/>
    <col min="1794" max="1794" width="44.5703125" style="4" customWidth="1"/>
    <col min="1795" max="1795" width="7.28515625" style="4" customWidth="1"/>
    <col min="1796" max="1809" width="6" style="4" customWidth="1"/>
    <col min="1810" max="2048" width="5.5703125" style="4"/>
    <col min="2049" max="2049" width="5.7109375" style="4" customWidth="1"/>
    <col min="2050" max="2050" width="44.5703125" style="4" customWidth="1"/>
    <col min="2051" max="2051" width="7.28515625" style="4" customWidth="1"/>
    <col min="2052" max="2065" width="6" style="4" customWidth="1"/>
    <col min="2066" max="2304" width="5.5703125" style="4"/>
    <col min="2305" max="2305" width="5.7109375" style="4" customWidth="1"/>
    <col min="2306" max="2306" width="44.5703125" style="4" customWidth="1"/>
    <col min="2307" max="2307" width="7.28515625" style="4" customWidth="1"/>
    <col min="2308" max="2321" width="6" style="4" customWidth="1"/>
    <col min="2322" max="2560" width="5.5703125" style="4"/>
    <col min="2561" max="2561" width="5.7109375" style="4" customWidth="1"/>
    <col min="2562" max="2562" width="44.5703125" style="4" customWidth="1"/>
    <col min="2563" max="2563" width="7.28515625" style="4" customWidth="1"/>
    <col min="2564" max="2577" width="6" style="4" customWidth="1"/>
    <col min="2578" max="2816" width="5.5703125" style="4"/>
    <col min="2817" max="2817" width="5.7109375" style="4" customWidth="1"/>
    <col min="2818" max="2818" width="44.5703125" style="4" customWidth="1"/>
    <col min="2819" max="2819" width="7.28515625" style="4" customWidth="1"/>
    <col min="2820" max="2833" width="6" style="4" customWidth="1"/>
    <col min="2834" max="3072" width="5.5703125" style="4"/>
    <col min="3073" max="3073" width="5.7109375" style="4" customWidth="1"/>
    <col min="3074" max="3074" width="44.5703125" style="4" customWidth="1"/>
    <col min="3075" max="3075" width="7.28515625" style="4" customWidth="1"/>
    <col min="3076" max="3089" width="6" style="4" customWidth="1"/>
    <col min="3090" max="3328" width="5.5703125" style="4"/>
    <col min="3329" max="3329" width="5.7109375" style="4" customWidth="1"/>
    <col min="3330" max="3330" width="44.5703125" style="4" customWidth="1"/>
    <col min="3331" max="3331" width="7.28515625" style="4" customWidth="1"/>
    <col min="3332" max="3345" width="6" style="4" customWidth="1"/>
    <col min="3346" max="3584" width="5.5703125" style="4"/>
    <col min="3585" max="3585" width="5.7109375" style="4" customWidth="1"/>
    <col min="3586" max="3586" width="44.5703125" style="4" customWidth="1"/>
    <col min="3587" max="3587" width="7.28515625" style="4" customWidth="1"/>
    <col min="3588" max="3601" width="6" style="4" customWidth="1"/>
    <col min="3602" max="3840" width="5.5703125" style="4"/>
    <col min="3841" max="3841" width="5.7109375" style="4" customWidth="1"/>
    <col min="3842" max="3842" width="44.5703125" style="4" customWidth="1"/>
    <col min="3843" max="3843" width="7.28515625" style="4" customWidth="1"/>
    <col min="3844" max="3857" width="6" style="4" customWidth="1"/>
    <col min="3858" max="4096" width="5.5703125" style="4"/>
    <col min="4097" max="4097" width="5.7109375" style="4" customWidth="1"/>
    <col min="4098" max="4098" width="44.5703125" style="4" customWidth="1"/>
    <col min="4099" max="4099" width="7.28515625" style="4" customWidth="1"/>
    <col min="4100" max="4113" width="6" style="4" customWidth="1"/>
    <col min="4114" max="4352" width="5.5703125" style="4"/>
    <col min="4353" max="4353" width="5.7109375" style="4" customWidth="1"/>
    <col min="4354" max="4354" width="44.5703125" style="4" customWidth="1"/>
    <col min="4355" max="4355" width="7.28515625" style="4" customWidth="1"/>
    <col min="4356" max="4369" width="6" style="4" customWidth="1"/>
    <col min="4370" max="4608" width="5.5703125" style="4"/>
    <col min="4609" max="4609" width="5.7109375" style="4" customWidth="1"/>
    <col min="4610" max="4610" width="44.5703125" style="4" customWidth="1"/>
    <col min="4611" max="4611" width="7.28515625" style="4" customWidth="1"/>
    <col min="4612" max="4625" width="6" style="4" customWidth="1"/>
    <col min="4626" max="4864" width="5.5703125" style="4"/>
    <col min="4865" max="4865" width="5.7109375" style="4" customWidth="1"/>
    <col min="4866" max="4866" width="44.5703125" style="4" customWidth="1"/>
    <col min="4867" max="4867" width="7.28515625" style="4" customWidth="1"/>
    <col min="4868" max="4881" width="6" style="4" customWidth="1"/>
    <col min="4882" max="5120" width="5.5703125" style="4"/>
    <col min="5121" max="5121" width="5.7109375" style="4" customWidth="1"/>
    <col min="5122" max="5122" width="44.5703125" style="4" customWidth="1"/>
    <col min="5123" max="5123" width="7.28515625" style="4" customWidth="1"/>
    <col min="5124" max="5137" width="6" style="4" customWidth="1"/>
    <col min="5138" max="5376" width="5.5703125" style="4"/>
    <col min="5377" max="5377" width="5.7109375" style="4" customWidth="1"/>
    <col min="5378" max="5378" width="44.5703125" style="4" customWidth="1"/>
    <col min="5379" max="5379" width="7.28515625" style="4" customWidth="1"/>
    <col min="5380" max="5393" width="6" style="4" customWidth="1"/>
    <col min="5394" max="5632" width="5.5703125" style="4"/>
    <col min="5633" max="5633" width="5.7109375" style="4" customWidth="1"/>
    <col min="5634" max="5634" width="44.5703125" style="4" customWidth="1"/>
    <col min="5635" max="5635" width="7.28515625" style="4" customWidth="1"/>
    <col min="5636" max="5649" width="6" style="4" customWidth="1"/>
    <col min="5650" max="5888" width="5.5703125" style="4"/>
    <col min="5889" max="5889" width="5.7109375" style="4" customWidth="1"/>
    <col min="5890" max="5890" width="44.5703125" style="4" customWidth="1"/>
    <col min="5891" max="5891" width="7.28515625" style="4" customWidth="1"/>
    <col min="5892" max="5905" width="6" style="4" customWidth="1"/>
    <col min="5906" max="6144" width="5.5703125" style="4"/>
    <col min="6145" max="6145" width="5.7109375" style="4" customWidth="1"/>
    <col min="6146" max="6146" width="44.5703125" style="4" customWidth="1"/>
    <col min="6147" max="6147" width="7.28515625" style="4" customWidth="1"/>
    <col min="6148" max="6161" width="6" style="4" customWidth="1"/>
    <col min="6162" max="6400" width="5.5703125" style="4"/>
    <col min="6401" max="6401" width="5.7109375" style="4" customWidth="1"/>
    <col min="6402" max="6402" width="44.5703125" style="4" customWidth="1"/>
    <col min="6403" max="6403" width="7.28515625" style="4" customWidth="1"/>
    <col min="6404" max="6417" width="6" style="4" customWidth="1"/>
    <col min="6418" max="6656" width="5.5703125" style="4"/>
    <col min="6657" max="6657" width="5.7109375" style="4" customWidth="1"/>
    <col min="6658" max="6658" width="44.5703125" style="4" customWidth="1"/>
    <col min="6659" max="6659" width="7.28515625" style="4" customWidth="1"/>
    <col min="6660" max="6673" width="6" style="4" customWidth="1"/>
    <col min="6674" max="6912" width="5.5703125" style="4"/>
    <col min="6913" max="6913" width="5.7109375" style="4" customWidth="1"/>
    <col min="6914" max="6914" width="44.5703125" style="4" customWidth="1"/>
    <col min="6915" max="6915" width="7.28515625" style="4" customWidth="1"/>
    <col min="6916" max="6929" width="6" style="4" customWidth="1"/>
    <col min="6930" max="7168" width="5.5703125" style="4"/>
    <col min="7169" max="7169" width="5.7109375" style="4" customWidth="1"/>
    <col min="7170" max="7170" width="44.5703125" style="4" customWidth="1"/>
    <col min="7171" max="7171" width="7.28515625" style="4" customWidth="1"/>
    <col min="7172" max="7185" width="6" style="4" customWidth="1"/>
    <col min="7186" max="7424" width="5.5703125" style="4"/>
    <col min="7425" max="7425" width="5.7109375" style="4" customWidth="1"/>
    <col min="7426" max="7426" width="44.5703125" style="4" customWidth="1"/>
    <col min="7427" max="7427" width="7.28515625" style="4" customWidth="1"/>
    <col min="7428" max="7441" width="6" style="4" customWidth="1"/>
    <col min="7442" max="7680" width="5.5703125" style="4"/>
    <col min="7681" max="7681" width="5.7109375" style="4" customWidth="1"/>
    <col min="7682" max="7682" width="44.5703125" style="4" customWidth="1"/>
    <col min="7683" max="7683" width="7.28515625" style="4" customWidth="1"/>
    <col min="7684" max="7697" width="6" style="4" customWidth="1"/>
    <col min="7698" max="7936" width="5.5703125" style="4"/>
    <col min="7937" max="7937" width="5.7109375" style="4" customWidth="1"/>
    <col min="7938" max="7938" width="44.5703125" style="4" customWidth="1"/>
    <col min="7939" max="7939" width="7.28515625" style="4" customWidth="1"/>
    <col min="7940" max="7953" width="6" style="4" customWidth="1"/>
    <col min="7954" max="8192" width="5.5703125" style="4"/>
    <col min="8193" max="8193" width="5.7109375" style="4" customWidth="1"/>
    <col min="8194" max="8194" width="44.5703125" style="4" customWidth="1"/>
    <col min="8195" max="8195" width="7.28515625" style="4" customWidth="1"/>
    <col min="8196" max="8209" width="6" style="4" customWidth="1"/>
    <col min="8210" max="8448" width="5.5703125" style="4"/>
    <col min="8449" max="8449" width="5.7109375" style="4" customWidth="1"/>
    <col min="8450" max="8450" width="44.5703125" style="4" customWidth="1"/>
    <col min="8451" max="8451" width="7.28515625" style="4" customWidth="1"/>
    <col min="8452" max="8465" width="6" style="4" customWidth="1"/>
    <col min="8466" max="8704" width="5.5703125" style="4"/>
    <col min="8705" max="8705" width="5.7109375" style="4" customWidth="1"/>
    <col min="8706" max="8706" width="44.5703125" style="4" customWidth="1"/>
    <col min="8707" max="8707" width="7.28515625" style="4" customWidth="1"/>
    <col min="8708" max="8721" width="6" style="4" customWidth="1"/>
    <col min="8722" max="8960" width="5.5703125" style="4"/>
    <col min="8961" max="8961" width="5.7109375" style="4" customWidth="1"/>
    <col min="8962" max="8962" width="44.5703125" style="4" customWidth="1"/>
    <col min="8963" max="8963" width="7.28515625" style="4" customWidth="1"/>
    <col min="8964" max="8977" width="6" style="4" customWidth="1"/>
    <col min="8978" max="9216" width="5.5703125" style="4"/>
    <col min="9217" max="9217" width="5.7109375" style="4" customWidth="1"/>
    <col min="9218" max="9218" width="44.5703125" style="4" customWidth="1"/>
    <col min="9219" max="9219" width="7.28515625" style="4" customWidth="1"/>
    <col min="9220" max="9233" width="6" style="4" customWidth="1"/>
    <col min="9234" max="9472" width="5.5703125" style="4"/>
    <col min="9473" max="9473" width="5.7109375" style="4" customWidth="1"/>
    <col min="9474" max="9474" width="44.5703125" style="4" customWidth="1"/>
    <col min="9475" max="9475" width="7.28515625" style="4" customWidth="1"/>
    <col min="9476" max="9489" width="6" style="4" customWidth="1"/>
    <col min="9490" max="9728" width="5.5703125" style="4"/>
    <col min="9729" max="9729" width="5.7109375" style="4" customWidth="1"/>
    <col min="9730" max="9730" width="44.5703125" style="4" customWidth="1"/>
    <col min="9731" max="9731" width="7.28515625" style="4" customWidth="1"/>
    <col min="9732" max="9745" width="6" style="4" customWidth="1"/>
    <col min="9746" max="9984" width="5.5703125" style="4"/>
    <col min="9985" max="9985" width="5.7109375" style="4" customWidth="1"/>
    <col min="9986" max="9986" width="44.5703125" style="4" customWidth="1"/>
    <col min="9987" max="9987" width="7.28515625" style="4" customWidth="1"/>
    <col min="9988" max="10001" width="6" style="4" customWidth="1"/>
    <col min="10002" max="10240" width="5.5703125" style="4"/>
    <col min="10241" max="10241" width="5.7109375" style="4" customWidth="1"/>
    <col min="10242" max="10242" width="44.5703125" style="4" customWidth="1"/>
    <col min="10243" max="10243" width="7.28515625" style="4" customWidth="1"/>
    <col min="10244" max="10257" width="6" style="4" customWidth="1"/>
    <col min="10258" max="10496" width="5.5703125" style="4"/>
    <col min="10497" max="10497" width="5.7109375" style="4" customWidth="1"/>
    <col min="10498" max="10498" width="44.5703125" style="4" customWidth="1"/>
    <col min="10499" max="10499" width="7.28515625" style="4" customWidth="1"/>
    <col min="10500" max="10513" width="6" style="4" customWidth="1"/>
    <col min="10514" max="10752" width="5.5703125" style="4"/>
    <col min="10753" max="10753" width="5.7109375" style="4" customWidth="1"/>
    <col min="10754" max="10754" width="44.5703125" style="4" customWidth="1"/>
    <col min="10755" max="10755" width="7.28515625" style="4" customWidth="1"/>
    <col min="10756" max="10769" width="6" style="4" customWidth="1"/>
    <col min="10770" max="11008" width="5.5703125" style="4"/>
    <col min="11009" max="11009" width="5.7109375" style="4" customWidth="1"/>
    <col min="11010" max="11010" width="44.5703125" style="4" customWidth="1"/>
    <col min="11011" max="11011" width="7.28515625" style="4" customWidth="1"/>
    <col min="11012" max="11025" width="6" style="4" customWidth="1"/>
    <col min="11026" max="11264" width="5.5703125" style="4"/>
    <col min="11265" max="11265" width="5.7109375" style="4" customWidth="1"/>
    <col min="11266" max="11266" width="44.5703125" style="4" customWidth="1"/>
    <col min="11267" max="11267" width="7.28515625" style="4" customWidth="1"/>
    <col min="11268" max="11281" width="6" style="4" customWidth="1"/>
    <col min="11282" max="11520" width="5.5703125" style="4"/>
    <col min="11521" max="11521" width="5.7109375" style="4" customWidth="1"/>
    <col min="11522" max="11522" width="44.5703125" style="4" customWidth="1"/>
    <col min="11523" max="11523" width="7.28515625" style="4" customWidth="1"/>
    <col min="11524" max="11537" width="6" style="4" customWidth="1"/>
    <col min="11538" max="11776" width="5.5703125" style="4"/>
    <col min="11777" max="11777" width="5.7109375" style="4" customWidth="1"/>
    <col min="11778" max="11778" width="44.5703125" style="4" customWidth="1"/>
    <col min="11779" max="11779" width="7.28515625" style="4" customWidth="1"/>
    <col min="11780" max="11793" width="6" style="4" customWidth="1"/>
    <col min="11794" max="12032" width="5.5703125" style="4"/>
    <col min="12033" max="12033" width="5.7109375" style="4" customWidth="1"/>
    <col min="12034" max="12034" width="44.5703125" style="4" customWidth="1"/>
    <col min="12035" max="12035" width="7.28515625" style="4" customWidth="1"/>
    <col min="12036" max="12049" width="6" style="4" customWidth="1"/>
    <col min="12050" max="12288" width="5.5703125" style="4"/>
    <col min="12289" max="12289" width="5.7109375" style="4" customWidth="1"/>
    <col min="12290" max="12290" width="44.5703125" style="4" customWidth="1"/>
    <col min="12291" max="12291" width="7.28515625" style="4" customWidth="1"/>
    <col min="12292" max="12305" width="6" style="4" customWidth="1"/>
    <col min="12306" max="12544" width="5.5703125" style="4"/>
    <col min="12545" max="12545" width="5.7109375" style="4" customWidth="1"/>
    <col min="12546" max="12546" width="44.5703125" style="4" customWidth="1"/>
    <col min="12547" max="12547" width="7.28515625" style="4" customWidth="1"/>
    <col min="12548" max="12561" width="6" style="4" customWidth="1"/>
    <col min="12562" max="12800" width="5.5703125" style="4"/>
    <col min="12801" max="12801" width="5.7109375" style="4" customWidth="1"/>
    <col min="12802" max="12802" width="44.5703125" style="4" customWidth="1"/>
    <col min="12803" max="12803" width="7.28515625" style="4" customWidth="1"/>
    <col min="12804" max="12817" width="6" style="4" customWidth="1"/>
    <col min="12818" max="13056" width="5.5703125" style="4"/>
    <col min="13057" max="13057" width="5.7109375" style="4" customWidth="1"/>
    <col min="13058" max="13058" width="44.5703125" style="4" customWidth="1"/>
    <col min="13059" max="13059" width="7.28515625" style="4" customWidth="1"/>
    <col min="13060" max="13073" width="6" style="4" customWidth="1"/>
    <col min="13074" max="13312" width="5.5703125" style="4"/>
    <col min="13313" max="13313" width="5.7109375" style="4" customWidth="1"/>
    <col min="13314" max="13314" width="44.5703125" style="4" customWidth="1"/>
    <col min="13315" max="13315" width="7.28515625" style="4" customWidth="1"/>
    <col min="13316" max="13329" width="6" style="4" customWidth="1"/>
    <col min="13330" max="13568" width="5.5703125" style="4"/>
    <col min="13569" max="13569" width="5.7109375" style="4" customWidth="1"/>
    <col min="13570" max="13570" width="44.5703125" style="4" customWidth="1"/>
    <col min="13571" max="13571" width="7.28515625" style="4" customWidth="1"/>
    <col min="13572" max="13585" width="6" style="4" customWidth="1"/>
    <col min="13586" max="13824" width="5.5703125" style="4"/>
    <col min="13825" max="13825" width="5.7109375" style="4" customWidth="1"/>
    <col min="13826" max="13826" width="44.5703125" style="4" customWidth="1"/>
    <col min="13827" max="13827" width="7.28515625" style="4" customWidth="1"/>
    <col min="13828" max="13841" width="6" style="4" customWidth="1"/>
    <col min="13842" max="14080" width="5.5703125" style="4"/>
    <col min="14081" max="14081" width="5.7109375" style="4" customWidth="1"/>
    <col min="14082" max="14082" width="44.5703125" style="4" customWidth="1"/>
    <col min="14083" max="14083" width="7.28515625" style="4" customWidth="1"/>
    <col min="14084" max="14097" width="6" style="4" customWidth="1"/>
    <col min="14098" max="14336" width="5.5703125" style="4"/>
    <col min="14337" max="14337" width="5.7109375" style="4" customWidth="1"/>
    <col min="14338" max="14338" width="44.5703125" style="4" customWidth="1"/>
    <col min="14339" max="14339" width="7.28515625" style="4" customWidth="1"/>
    <col min="14340" max="14353" width="6" style="4" customWidth="1"/>
    <col min="14354" max="14592" width="5.5703125" style="4"/>
    <col min="14593" max="14593" width="5.7109375" style="4" customWidth="1"/>
    <col min="14594" max="14594" width="44.5703125" style="4" customWidth="1"/>
    <col min="14595" max="14595" width="7.28515625" style="4" customWidth="1"/>
    <col min="14596" max="14609" width="6" style="4" customWidth="1"/>
    <col min="14610" max="14848" width="5.5703125" style="4"/>
    <col min="14849" max="14849" width="5.7109375" style="4" customWidth="1"/>
    <col min="14850" max="14850" width="44.5703125" style="4" customWidth="1"/>
    <col min="14851" max="14851" width="7.28515625" style="4" customWidth="1"/>
    <col min="14852" max="14865" width="6" style="4" customWidth="1"/>
    <col min="14866" max="15104" width="5.5703125" style="4"/>
    <col min="15105" max="15105" width="5.7109375" style="4" customWidth="1"/>
    <col min="15106" max="15106" width="44.5703125" style="4" customWidth="1"/>
    <col min="15107" max="15107" width="7.28515625" style="4" customWidth="1"/>
    <col min="15108" max="15121" width="6" style="4" customWidth="1"/>
    <col min="15122" max="15360" width="5.5703125" style="4"/>
    <col min="15361" max="15361" width="5.7109375" style="4" customWidth="1"/>
    <col min="15362" max="15362" width="44.5703125" style="4" customWidth="1"/>
    <col min="15363" max="15363" width="7.28515625" style="4" customWidth="1"/>
    <col min="15364" max="15377" width="6" style="4" customWidth="1"/>
    <col min="15378" max="15616" width="5.5703125" style="4"/>
    <col min="15617" max="15617" width="5.7109375" style="4" customWidth="1"/>
    <col min="15618" max="15618" width="44.5703125" style="4" customWidth="1"/>
    <col min="15619" max="15619" width="7.28515625" style="4" customWidth="1"/>
    <col min="15620" max="15633" width="6" style="4" customWidth="1"/>
    <col min="15634" max="15872" width="5.5703125" style="4"/>
    <col min="15873" max="15873" width="5.7109375" style="4" customWidth="1"/>
    <col min="15874" max="15874" width="44.5703125" style="4" customWidth="1"/>
    <col min="15875" max="15875" width="7.28515625" style="4" customWidth="1"/>
    <col min="15876" max="15889" width="6" style="4" customWidth="1"/>
    <col min="15890" max="16128" width="5.5703125" style="4"/>
    <col min="16129" max="16129" width="5.7109375" style="4" customWidth="1"/>
    <col min="16130" max="16130" width="44.5703125" style="4" customWidth="1"/>
    <col min="16131" max="16131" width="7.28515625" style="4" customWidth="1"/>
    <col min="16132" max="16145" width="6" style="4" customWidth="1"/>
    <col min="16146" max="16384" width="5.5703125" style="4"/>
  </cols>
  <sheetData>
    <row r="1" spans="1:90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</row>
    <row r="2" spans="1:90" s="299" customFormat="1" ht="24.95" customHeight="1" x14ac:dyDescent="0.2">
      <c r="A2" s="627" t="s">
        <v>395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8" t="s">
        <v>431</v>
      </c>
      <c r="Q2" s="629"/>
    </row>
    <row r="3" spans="1:90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619" t="s">
        <v>226</v>
      </c>
      <c r="P3" s="619"/>
      <c r="Q3" s="619"/>
    </row>
    <row r="4" spans="1:90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20" t="s">
        <v>6</v>
      </c>
      <c r="P4" s="620"/>
      <c r="Q4" s="620"/>
    </row>
    <row r="5" spans="1:90" s="327" customFormat="1" ht="22.5" customHeight="1" x14ac:dyDescent="0.2">
      <c r="A5" s="576"/>
      <c r="B5" s="576"/>
      <c r="C5" s="582"/>
      <c r="D5" s="634" t="s">
        <v>100</v>
      </c>
      <c r="E5" s="565" t="s">
        <v>244</v>
      </c>
      <c r="F5" s="565" t="s">
        <v>64</v>
      </c>
      <c r="G5" s="565" t="s">
        <v>394</v>
      </c>
      <c r="H5" s="565" t="s">
        <v>62</v>
      </c>
      <c r="I5" s="565" t="s">
        <v>152</v>
      </c>
      <c r="J5" s="565" t="s">
        <v>60</v>
      </c>
      <c r="K5" s="565" t="s">
        <v>59</v>
      </c>
      <c r="L5" s="565" t="s">
        <v>586</v>
      </c>
      <c r="M5" s="565" t="s">
        <v>585</v>
      </c>
      <c r="N5" s="565" t="s">
        <v>18</v>
      </c>
      <c r="O5" s="622" t="s">
        <v>47</v>
      </c>
      <c r="P5" s="625" t="s">
        <v>21</v>
      </c>
      <c r="Q5" s="626"/>
    </row>
    <row r="6" spans="1:90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623"/>
      <c r="P6" s="465" t="s">
        <v>24</v>
      </c>
      <c r="Q6" s="465" t="s">
        <v>25</v>
      </c>
    </row>
    <row r="7" spans="1:90" s="464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</row>
    <row r="8" spans="1:90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Q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U8" s="330" t="s">
        <v>234</v>
      </c>
    </row>
    <row r="9" spans="1:90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T9" s="14" t="s">
        <v>235</v>
      </c>
    </row>
    <row r="10" spans="1:90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</row>
    <row r="11" spans="1:90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</row>
    <row r="12" spans="1:90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</row>
    <row r="13" spans="1:90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</row>
    <row r="14" spans="1:90" s="14" customFormat="1" ht="21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</row>
    <row r="15" spans="1:90" s="14" customFormat="1" ht="18.7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</row>
    <row r="16" spans="1:90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</row>
    <row r="17" spans="1:17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</row>
    <row r="18" spans="1:17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</row>
    <row r="19" spans="1:17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</row>
    <row r="20" spans="1:17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s="14" customFormat="1" ht="21" customHeight="1" x14ac:dyDescent="0.2">
      <c r="A21" s="33" t="s">
        <v>384</v>
      </c>
      <c r="B21" s="16" t="s">
        <v>219</v>
      </c>
      <c r="C21" s="507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19"/>
      <c r="P21" s="19"/>
      <c r="Q21" s="19"/>
    </row>
    <row r="22" spans="1:17" s="14" customFormat="1" ht="17.25" customHeight="1" x14ac:dyDescent="0.2">
      <c r="A22" s="21" t="s">
        <v>390</v>
      </c>
      <c r="B22" s="22" t="s">
        <v>232</v>
      </c>
      <c r="C22" s="479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24"/>
      <c r="P22" s="24"/>
      <c r="Q22" s="24"/>
    </row>
    <row r="23" spans="1:17" s="14" customFormat="1" ht="17.25" customHeight="1" x14ac:dyDescent="0.2">
      <c r="A23" s="25" t="s">
        <v>385</v>
      </c>
      <c r="B23" s="26" t="s">
        <v>233</v>
      </c>
      <c r="C23" s="480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41"/>
      <c r="P23" s="41"/>
      <c r="Q23" s="41"/>
    </row>
    <row r="25" spans="1:17" s="46" customFormat="1" ht="11.25" x14ac:dyDescent="0.2">
      <c r="A25" s="48"/>
      <c r="C25" s="339" t="e">
        <f>IF(#REF!=C21, TRUE, FALSE)</f>
        <v>#REF!</v>
      </c>
      <c r="G25" s="321"/>
    </row>
    <row r="26" spans="1:17" s="46" customFormat="1" ht="11.25" x14ac:dyDescent="0.2">
      <c r="A26" s="48"/>
      <c r="C26" s="339" t="e">
        <f>IF(#REF!=C22, TRUE, FALSE)</f>
        <v>#REF!</v>
      </c>
      <c r="G26" s="321"/>
    </row>
    <row r="27" spans="1:17" s="46" customFormat="1" ht="11.25" x14ac:dyDescent="0.2">
      <c r="A27" s="48"/>
      <c r="C27" s="339" t="e">
        <f>IF(#REF!=C23, TRUE, FALSE)</f>
        <v>#REF!</v>
      </c>
      <c r="G27" s="321"/>
    </row>
  </sheetData>
  <mergeCells count="23">
    <mergeCell ref="P5:Q5"/>
    <mergeCell ref="J5:J6"/>
    <mergeCell ref="K5:K6"/>
    <mergeCell ref="L5:L6"/>
    <mergeCell ref="M5:M6"/>
    <mergeCell ref="N5:N6"/>
    <mergeCell ref="O5:O6"/>
    <mergeCell ref="I5:I6"/>
    <mergeCell ref="A2:O2"/>
    <mergeCell ref="P2:Q2"/>
    <mergeCell ref="A3:B3"/>
    <mergeCell ref="O3:Q3"/>
    <mergeCell ref="A4:A6"/>
    <mergeCell ref="B4:B6"/>
    <mergeCell ref="C4:C6"/>
    <mergeCell ref="D4:G4"/>
    <mergeCell ref="H4:N4"/>
    <mergeCell ref="O4:Q4"/>
    <mergeCell ref="D5:D6"/>
    <mergeCell ref="E5:E6"/>
    <mergeCell ref="F5:F6"/>
    <mergeCell ref="G5:G6"/>
    <mergeCell ref="H5:H6"/>
  </mergeCells>
  <pageMargins left="0.5" right="0.25" top="0" bottom="0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2"/>
  <sheetViews>
    <sheetView zoomScale="140" zoomScaleNormal="140" workbookViewId="0">
      <selection activeCell="B16" sqref="B16"/>
    </sheetView>
  </sheetViews>
  <sheetFormatPr defaultRowHeight="15.75" x14ac:dyDescent="0.25"/>
  <cols>
    <col min="1" max="1" width="4.140625" style="42" customWidth="1"/>
    <col min="2" max="2" width="26.140625" style="49" customWidth="1"/>
    <col min="3" max="3" width="6.140625" style="44" customWidth="1"/>
    <col min="4" max="24" width="5.140625" style="4" customWidth="1"/>
    <col min="25" max="16384" width="9.140625" style="4"/>
  </cols>
  <sheetData>
    <row r="1" spans="1:27" s="83" customFormat="1" ht="17.25" customHeight="1" x14ac:dyDescent="0.25">
      <c r="A1" s="636" t="s">
        <v>151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7"/>
      <c r="W1" s="572" t="s">
        <v>432</v>
      </c>
      <c r="X1" s="573"/>
    </row>
    <row r="2" spans="1:27" ht="12" customHeight="1" x14ac:dyDescent="0.2">
      <c r="A2" s="638" t="s">
        <v>150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  <c r="W2" s="639" t="s">
        <v>149</v>
      </c>
      <c r="X2" s="639"/>
    </row>
    <row r="3" spans="1:27" s="134" customFormat="1" ht="15.75" customHeight="1" x14ac:dyDescent="0.2">
      <c r="A3" s="578" t="s">
        <v>392</v>
      </c>
      <c r="B3" s="641" t="s">
        <v>148</v>
      </c>
      <c r="C3" s="581" t="s">
        <v>147</v>
      </c>
      <c r="D3" s="584" t="s">
        <v>73</v>
      </c>
      <c r="E3" s="585"/>
      <c r="F3" s="585"/>
      <c r="G3" s="585"/>
      <c r="H3" s="585"/>
      <c r="I3" s="585"/>
      <c r="J3" s="585"/>
      <c r="K3" s="585"/>
      <c r="L3" s="586"/>
      <c r="M3" s="620" t="s">
        <v>74</v>
      </c>
      <c r="N3" s="620"/>
      <c r="O3" s="620"/>
      <c r="P3" s="620"/>
      <c r="Q3" s="620"/>
      <c r="R3" s="620"/>
      <c r="S3" s="620"/>
      <c r="T3" s="620"/>
      <c r="U3" s="620"/>
      <c r="V3" s="640" t="s">
        <v>75</v>
      </c>
      <c r="W3" s="640"/>
      <c r="X3" s="640"/>
    </row>
    <row r="4" spans="1:27" s="7" customFormat="1" ht="138" customHeight="1" x14ac:dyDescent="0.2">
      <c r="A4" s="580"/>
      <c r="B4" s="642"/>
      <c r="C4" s="583"/>
      <c r="D4" s="160" t="s">
        <v>146</v>
      </c>
      <c r="E4" s="160" t="s">
        <v>54</v>
      </c>
      <c r="F4" s="160" t="s">
        <v>145</v>
      </c>
      <c r="G4" s="160" t="s">
        <v>9</v>
      </c>
      <c r="H4" s="160" t="s">
        <v>64</v>
      </c>
      <c r="I4" s="160" t="s">
        <v>11</v>
      </c>
      <c r="J4" s="512" t="s">
        <v>394</v>
      </c>
      <c r="K4" s="160" t="s">
        <v>12</v>
      </c>
      <c r="L4" s="160" t="s">
        <v>144</v>
      </c>
      <c r="M4" s="531" t="s">
        <v>22</v>
      </c>
      <c r="N4" s="512" t="s">
        <v>102</v>
      </c>
      <c r="O4" s="512" t="s">
        <v>79</v>
      </c>
      <c r="P4" s="512" t="s">
        <v>488</v>
      </c>
      <c r="Q4" s="531" t="s">
        <v>143</v>
      </c>
      <c r="R4" s="512" t="s">
        <v>142</v>
      </c>
      <c r="S4" s="513" t="s">
        <v>80</v>
      </c>
      <c r="T4" s="512" t="s">
        <v>141</v>
      </c>
      <c r="U4" s="512" t="s">
        <v>18</v>
      </c>
      <c r="V4" s="513" t="s">
        <v>140</v>
      </c>
      <c r="W4" s="513" t="s">
        <v>139</v>
      </c>
      <c r="X4" s="513" t="s">
        <v>138</v>
      </c>
    </row>
    <row r="5" spans="1:27" s="10" customFormat="1" ht="12.75" customHeight="1" x14ac:dyDescent="0.2">
      <c r="A5" s="8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  <c r="U5" s="9">
        <v>21</v>
      </c>
      <c r="V5" s="9">
        <v>22</v>
      </c>
      <c r="W5" s="9">
        <v>23</v>
      </c>
      <c r="X5" s="9">
        <v>24</v>
      </c>
      <c r="AA5" s="191"/>
    </row>
    <row r="6" spans="1:27" s="14" customFormat="1" ht="15" customHeight="1" x14ac:dyDescent="0.2">
      <c r="A6" s="29" t="s">
        <v>26</v>
      </c>
      <c r="B6" s="30" t="s">
        <v>590</v>
      </c>
      <c r="C6" s="77">
        <f>SUM(C7:C10)</f>
        <v>0</v>
      </c>
      <c r="D6" s="77">
        <f t="shared" ref="D6:X6" si="0">SUM(D7:D10)</f>
        <v>0</v>
      </c>
      <c r="E6" s="77">
        <f t="shared" si="0"/>
        <v>0</v>
      </c>
      <c r="F6" s="77">
        <f t="shared" si="0"/>
        <v>0</v>
      </c>
      <c r="G6" s="77">
        <f t="shared" si="0"/>
        <v>0</v>
      </c>
      <c r="H6" s="77">
        <f t="shared" si="0"/>
        <v>0</v>
      </c>
      <c r="I6" s="77">
        <f t="shared" si="0"/>
        <v>0</v>
      </c>
      <c r="J6" s="77">
        <f t="shared" si="0"/>
        <v>0</v>
      </c>
      <c r="K6" s="77">
        <f t="shared" si="0"/>
        <v>0</v>
      </c>
      <c r="L6" s="77">
        <f t="shared" si="0"/>
        <v>0</v>
      </c>
      <c r="M6" s="77">
        <f t="shared" si="0"/>
        <v>0</v>
      </c>
      <c r="N6" s="77">
        <f t="shared" si="0"/>
        <v>0</v>
      </c>
      <c r="O6" s="77">
        <f t="shared" si="0"/>
        <v>0</v>
      </c>
      <c r="P6" s="77">
        <f t="shared" si="0"/>
        <v>0</v>
      </c>
      <c r="Q6" s="77">
        <f t="shared" si="0"/>
        <v>0</v>
      </c>
      <c r="R6" s="77">
        <f t="shared" si="0"/>
        <v>0</v>
      </c>
      <c r="S6" s="77">
        <f t="shared" si="0"/>
        <v>0</v>
      </c>
      <c r="T6" s="77">
        <f t="shared" si="0"/>
        <v>0</v>
      </c>
      <c r="U6" s="77">
        <f t="shared" si="0"/>
        <v>0</v>
      </c>
      <c r="V6" s="77">
        <f t="shared" si="0"/>
        <v>0</v>
      </c>
      <c r="W6" s="77">
        <f t="shared" si="0"/>
        <v>0</v>
      </c>
      <c r="X6" s="77">
        <f t="shared" si="0"/>
        <v>0</v>
      </c>
    </row>
    <row r="7" spans="1:27" s="20" customFormat="1" ht="15" customHeight="1" x14ac:dyDescent="0.2">
      <c r="A7" s="190" t="s">
        <v>373</v>
      </c>
      <c r="B7" s="32" t="s">
        <v>27</v>
      </c>
      <c r="C7" s="185">
        <f>SUM(D7:L7)</f>
        <v>0</v>
      </c>
      <c r="D7" s="18"/>
      <c r="E7" s="111"/>
      <c r="F7" s="19"/>
      <c r="G7" s="19"/>
      <c r="H7" s="19"/>
      <c r="I7" s="19"/>
      <c r="J7" s="19"/>
      <c r="K7" s="19"/>
      <c r="L7" s="111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7" s="14" customFormat="1" ht="15" customHeight="1" x14ac:dyDescent="0.2">
      <c r="A8" s="21" t="s">
        <v>374</v>
      </c>
      <c r="B8" s="22" t="s">
        <v>28</v>
      </c>
      <c r="C8" s="185">
        <f>SUM(D8:L8)</f>
        <v>0</v>
      </c>
      <c r="D8" s="23"/>
      <c r="E8" s="23"/>
      <c r="F8" s="23"/>
      <c r="G8" s="23"/>
      <c r="H8" s="24"/>
      <c r="I8" s="24"/>
      <c r="J8" s="24"/>
      <c r="K8" s="24"/>
      <c r="L8" s="186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7" s="14" customFormat="1" ht="15" customHeight="1" x14ac:dyDescent="0.2">
      <c r="A9" s="21" t="s">
        <v>375</v>
      </c>
      <c r="B9" s="22" t="s">
        <v>29</v>
      </c>
      <c r="C9" s="185">
        <f>SUM(D9:L9)</f>
        <v>0</v>
      </c>
      <c r="D9" s="23"/>
      <c r="E9" s="23"/>
      <c r="F9" s="23"/>
      <c r="G9" s="23"/>
      <c r="H9" s="189"/>
      <c r="I9" s="189"/>
      <c r="J9" s="24"/>
      <c r="K9" s="24"/>
      <c r="L9" s="186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7" s="14" customFormat="1" ht="15" customHeight="1" x14ac:dyDescent="0.2">
      <c r="A10" s="25" t="s">
        <v>376</v>
      </c>
      <c r="B10" s="26" t="s">
        <v>30</v>
      </c>
      <c r="C10" s="185">
        <f>SUM(D10:L10)</f>
        <v>0</v>
      </c>
      <c r="D10" s="27"/>
      <c r="E10" s="27"/>
      <c r="F10" s="27"/>
      <c r="G10" s="27"/>
      <c r="H10" s="188"/>
      <c r="I10" s="188"/>
      <c r="J10" s="188"/>
      <c r="K10" s="188"/>
      <c r="L10" s="188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7" s="14" customFormat="1" ht="15" customHeight="1" x14ac:dyDescent="0.2">
      <c r="A11" s="29" t="s">
        <v>31</v>
      </c>
      <c r="B11" s="30" t="s">
        <v>137</v>
      </c>
      <c r="C11" s="77">
        <f>C12+C13+C16+C19+C20</f>
        <v>0</v>
      </c>
      <c r="D11" s="77">
        <f t="shared" ref="D11:X11" si="1">D12+D13+D16+D19+D20</f>
        <v>0</v>
      </c>
      <c r="E11" s="77">
        <f t="shared" si="1"/>
        <v>0</v>
      </c>
      <c r="F11" s="77">
        <f t="shared" si="1"/>
        <v>0</v>
      </c>
      <c r="G11" s="77">
        <f t="shared" si="1"/>
        <v>0</v>
      </c>
      <c r="H11" s="77">
        <f t="shared" si="1"/>
        <v>0</v>
      </c>
      <c r="I11" s="77">
        <f t="shared" si="1"/>
        <v>0</v>
      </c>
      <c r="J11" s="77">
        <f t="shared" si="1"/>
        <v>0</v>
      </c>
      <c r="K11" s="77">
        <f t="shared" si="1"/>
        <v>0</v>
      </c>
      <c r="L11" s="77">
        <f t="shared" si="1"/>
        <v>0</v>
      </c>
      <c r="M11" s="77">
        <f t="shared" si="1"/>
        <v>0</v>
      </c>
      <c r="N11" s="77">
        <f t="shared" si="1"/>
        <v>0</v>
      </c>
      <c r="O11" s="77">
        <f t="shared" si="1"/>
        <v>0</v>
      </c>
      <c r="P11" s="77">
        <f t="shared" si="1"/>
        <v>0</v>
      </c>
      <c r="Q11" s="77">
        <f t="shared" si="1"/>
        <v>0</v>
      </c>
      <c r="R11" s="77">
        <f t="shared" si="1"/>
        <v>0</v>
      </c>
      <c r="S11" s="77">
        <f t="shared" si="1"/>
        <v>0</v>
      </c>
      <c r="T11" s="77">
        <f t="shared" si="1"/>
        <v>0</v>
      </c>
      <c r="U11" s="77">
        <f t="shared" si="1"/>
        <v>0</v>
      </c>
      <c r="V11" s="77">
        <f t="shared" si="1"/>
        <v>0</v>
      </c>
      <c r="W11" s="77">
        <f t="shared" si="1"/>
        <v>0</v>
      </c>
      <c r="X11" s="77">
        <f t="shared" si="1"/>
        <v>0</v>
      </c>
    </row>
    <row r="12" spans="1:27" s="20" customFormat="1" ht="15" customHeight="1" x14ac:dyDescent="0.2">
      <c r="A12" s="31" t="s">
        <v>377</v>
      </c>
      <c r="B12" s="32" t="s">
        <v>33</v>
      </c>
      <c r="C12" s="185">
        <f t="shared" ref="C12:C20" si="2">SUM(D12:L12)</f>
        <v>0</v>
      </c>
      <c r="D12" s="18"/>
      <c r="E12" s="18"/>
      <c r="F12" s="19"/>
      <c r="G12" s="19"/>
      <c r="H12" s="19"/>
      <c r="I12" s="19"/>
      <c r="J12" s="19"/>
      <c r="K12" s="19"/>
      <c r="L12" s="187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7" s="14" customFormat="1" ht="15" customHeight="1" x14ac:dyDescent="0.2">
      <c r="A13" s="21" t="s">
        <v>378</v>
      </c>
      <c r="B13" s="22" t="s">
        <v>34</v>
      </c>
      <c r="C13" s="185">
        <f t="shared" si="2"/>
        <v>0</v>
      </c>
      <c r="D13" s="23"/>
      <c r="E13" s="23"/>
      <c r="F13" s="23"/>
      <c r="G13" s="23"/>
      <c r="H13" s="24"/>
      <c r="I13" s="24"/>
      <c r="J13" s="24"/>
      <c r="K13" s="24"/>
      <c r="L13" s="186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7" s="14" customFormat="1" ht="15" customHeight="1" x14ac:dyDescent="0.2">
      <c r="A14" s="21" t="s">
        <v>379</v>
      </c>
      <c r="B14" s="22" t="s">
        <v>136</v>
      </c>
      <c r="C14" s="185">
        <f t="shared" si="2"/>
        <v>0</v>
      </c>
      <c r="D14" s="23"/>
      <c r="E14" s="23"/>
      <c r="F14" s="23"/>
      <c r="G14" s="24"/>
      <c r="H14" s="24"/>
      <c r="I14" s="24"/>
      <c r="J14" s="24"/>
      <c r="K14" s="24"/>
      <c r="L14" s="186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7" s="14" customFormat="1" ht="15" customHeight="1" x14ac:dyDescent="0.2">
      <c r="A15" s="21" t="s">
        <v>380</v>
      </c>
      <c r="B15" s="22" t="s">
        <v>596</v>
      </c>
      <c r="C15" s="185">
        <f t="shared" si="2"/>
        <v>0</v>
      </c>
      <c r="D15" s="23"/>
      <c r="E15" s="23"/>
      <c r="F15" s="23"/>
      <c r="G15" s="24"/>
      <c r="H15" s="24"/>
      <c r="I15" s="24"/>
      <c r="J15" s="24"/>
      <c r="K15" s="24"/>
      <c r="L15" s="186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7" s="14" customFormat="1" ht="15" x14ac:dyDescent="0.2">
      <c r="A16" s="21" t="s">
        <v>381</v>
      </c>
      <c r="B16" s="22" t="s">
        <v>35</v>
      </c>
      <c r="C16" s="185">
        <f t="shared" si="2"/>
        <v>0</v>
      </c>
      <c r="D16" s="23"/>
      <c r="E16" s="23"/>
      <c r="F16" s="23"/>
      <c r="G16" s="23"/>
      <c r="H16" s="23"/>
      <c r="I16" s="23"/>
      <c r="J16" s="24"/>
      <c r="K16" s="24"/>
      <c r="L16" s="186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s="14" customFormat="1" ht="15" customHeight="1" x14ac:dyDescent="0.2">
      <c r="A17" s="21" t="s">
        <v>382</v>
      </c>
      <c r="B17" s="22" t="s">
        <v>136</v>
      </c>
      <c r="C17" s="185">
        <f t="shared" si="2"/>
        <v>0</v>
      </c>
      <c r="D17" s="23"/>
      <c r="E17" s="23"/>
      <c r="F17" s="23"/>
      <c r="G17" s="23"/>
      <c r="H17" s="23"/>
      <c r="I17" s="24"/>
      <c r="J17" s="24"/>
      <c r="K17" s="24"/>
      <c r="L17" s="186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s="14" customFormat="1" ht="15" customHeight="1" x14ac:dyDescent="0.2">
      <c r="A18" s="21" t="s">
        <v>383</v>
      </c>
      <c r="B18" s="22" t="s">
        <v>596</v>
      </c>
      <c r="C18" s="185">
        <f t="shared" si="2"/>
        <v>0</v>
      </c>
      <c r="D18" s="23"/>
      <c r="E18" s="23"/>
      <c r="F18" s="23"/>
      <c r="G18" s="23"/>
      <c r="H18" s="23"/>
      <c r="I18" s="24"/>
      <c r="J18" s="24"/>
      <c r="K18" s="24"/>
      <c r="L18" s="186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s="14" customFormat="1" ht="15" customHeight="1" x14ac:dyDescent="0.2">
      <c r="A19" s="21" t="s">
        <v>384</v>
      </c>
      <c r="B19" s="22" t="s">
        <v>134</v>
      </c>
      <c r="C19" s="185">
        <f t="shared" si="2"/>
        <v>0</v>
      </c>
      <c r="D19" s="18"/>
      <c r="E19" s="18"/>
      <c r="F19" s="18"/>
      <c r="G19" s="18"/>
      <c r="H19" s="18"/>
      <c r="I19" s="3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s="14" customFormat="1" ht="15" customHeight="1" x14ac:dyDescent="0.2">
      <c r="A20" s="21" t="s">
        <v>390</v>
      </c>
      <c r="B20" s="26" t="s">
        <v>133</v>
      </c>
      <c r="C20" s="184">
        <f t="shared" si="2"/>
        <v>0</v>
      </c>
      <c r="D20" s="27"/>
      <c r="E20" s="27"/>
      <c r="F20" s="27"/>
      <c r="G20" s="27"/>
      <c r="H20" s="27"/>
      <c r="I20" s="40"/>
      <c r="J20" s="40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s="14" customFormat="1" ht="15" customHeight="1" x14ac:dyDescent="0.2">
      <c r="A21" s="29" t="s">
        <v>38</v>
      </c>
      <c r="B21" s="30" t="s">
        <v>39</v>
      </c>
      <c r="C21" s="77">
        <f>SUM(C22:C27)</f>
        <v>0</v>
      </c>
      <c r="D21" s="192">
        <f t="shared" ref="D21:X21" si="3">SUM(D22:D27)</f>
        <v>0</v>
      </c>
      <c r="E21" s="192">
        <f t="shared" si="3"/>
        <v>0</v>
      </c>
      <c r="F21" s="192">
        <f t="shared" si="3"/>
        <v>0</v>
      </c>
      <c r="G21" s="192">
        <f t="shared" si="3"/>
        <v>0</v>
      </c>
      <c r="H21" s="192">
        <f t="shared" si="3"/>
        <v>0</v>
      </c>
      <c r="I21" s="192">
        <f t="shared" si="3"/>
        <v>0</v>
      </c>
      <c r="J21" s="192">
        <f t="shared" si="3"/>
        <v>0</v>
      </c>
      <c r="K21" s="192">
        <f t="shared" si="3"/>
        <v>0</v>
      </c>
      <c r="L21" s="192">
        <f t="shared" si="3"/>
        <v>0</v>
      </c>
      <c r="M21" s="192">
        <f t="shared" si="3"/>
        <v>0</v>
      </c>
      <c r="N21" s="192">
        <f t="shared" si="3"/>
        <v>0</v>
      </c>
      <c r="O21" s="192">
        <f t="shared" si="3"/>
        <v>0</v>
      </c>
      <c r="P21" s="192">
        <f t="shared" si="3"/>
        <v>0</v>
      </c>
      <c r="Q21" s="192">
        <f t="shared" si="3"/>
        <v>0</v>
      </c>
      <c r="R21" s="192">
        <f t="shared" si="3"/>
        <v>0</v>
      </c>
      <c r="S21" s="192">
        <f t="shared" si="3"/>
        <v>0</v>
      </c>
      <c r="T21" s="192">
        <f t="shared" si="3"/>
        <v>0</v>
      </c>
      <c r="U21" s="192">
        <f t="shared" si="3"/>
        <v>0</v>
      </c>
      <c r="V21" s="192">
        <f t="shared" si="3"/>
        <v>0</v>
      </c>
      <c r="W21" s="192">
        <f t="shared" si="3"/>
        <v>0</v>
      </c>
      <c r="X21" s="192">
        <f t="shared" si="3"/>
        <v>0</v>
      </c>
    </row>
    <row r="22" spans="1:24" s="20" customFormat="1" ht="15" customHeight="1" x14ac:dyDescent="0.2">
      <c r="A22" s="471" t="s">
        <v>385</v>
      </c>
      <c r="B22" s="32" t="s">
        <v>40</v>
      </c>
      <c r="C22" s="468">
        <f t="shared" ref="C22:C27" si="4">SUM(D22:L22)</f>
        <v>0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s="14" customFormat="1" ht="15" customHeight="1" x14ac:dyDescent="0.2">
      <c r="A23" s="21" t="s">
        <v>386</v>
      </c>
      <c r="B23" s="22" t="s">
        <v>41</v>
      </c>
      <c r="C23" s="371">
        <f t="shared" si="4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s="14" customFormat="1" ht="15" customHeight="1" x14ac:dyDescent="0.2">
      <c r="A24" s="21" t="s">
        <v>387</v>
      </c>
      <c r="B24" s="22" t="s">
        <v>42</v>
      </c>
      <c r="C24" s="371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14" customFormat="1" ht="15" customHeight="1" x14ac:dyDescent="0.2">
      <c r="A25" s="21" t="s">
        <v>388</v>
      </c>
      <c r="B25" s="22" t="s">
        <v>43</v>
      </c>
      <c r="C25" s="371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s="14" customFormat="1" ht="15" customHeight="1" x14ac:dyDescent="0.2">
      <c r="A26" s="21" t="s">
        <v>389</v>
      </c>
      <c r="B26" s="22" t="s">
        <v>44</v>
      </c>
      <c r="C26" s="371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s="14" customFormat="1" ht="15" customHeight="1" x14ac:dyDescent="0.2">
      <c r="A27" s="470" t="s">
        <v>391</v>
      </c>
      <c r="B27" s="26" t="s">
        <v>45</v>
      </c>
      <c r="C27" s="469">
        <f t="shared" si="4"/>
        <v>0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 ht="15" x14ac:dyDescent="0.2">
      <c r="C28" s="48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</row>
    <row r="29" spans="1:24" ht="15" x14ac:dyDescent="0.2">
      <c r="C29" s="46" t="e">
        <f>IF(#REF!=#REF!, TRUE, FALSE)</f>
        <v>#REF!</v>
      </c>
      <c r="D29" s="46" t="e">
        <f>IF(#REF!=#REF!, TRUE, FALSE)</f>
        <v>#REF!</v>
      </c>
      <c r="E29" s="46" t="e">
        <f>IF(#REF!=#REF!, TRUE, FALSE)</f>
        <v>#REF!</v>
      </c>
      <c r="F29" s="46" t="e">
        <f>IF(#REF!=#REF!, TRUE, FALSE)</f>
        <v>#REF!</v>
      </c>
      <c r="G29" s="46" t="e">
        <f>IF(#REF!=#REF!, TRUE, FALSE)</f>
        <v>#REF!</v>
      </c>
      <c r="H29" s="46" t="e">
        <f>IF(#REF!=#REF!, TRUE, FALSE)</f>
        <v>#REF!</v>
      </c>
      <c r="I29" s="46" t="e">
        <f>IF(#REF!=#REF!, TRUE, FALSE)</f>
        <v>#REF!</v>
      </c>
      <c r="J29" s="46" t="e">
        <f>IF(#REF!=#REF!, TRUE, FALSE)</f>
        <v>#REF!</v>
      </c>
      <c r="K29" s="46" t="e">
        <f>IF(#REF!=#REF!, TRUE, FALSE)</f>
        <v>#REF!</v>
      </c>
      <c r="L29" s="46" t="e">
        <f>IF(#REF!=#REF!, TRUE, FALSE)</f>
        <v>#REF!</v>
      </c>
      <c r="M29" s="46" t="e">
        <f>IF(#REF!=#REF!, TRUE, FALSE)</f>
        <v>#REF!</v>
      </c>
      <c r="N29" s="46" t="e">
        <f>IF(#REF!=#REF!, TRUE, FALSE)</f>
        <v>#REF!</v>
      </c>
      <c r="O29" s="46" t="e">
        <f>IF(#REF!=#REF!, TRUE, FALSE)</f>
        <v>#REF!</v>
      </c>
      <c r="P29" s="46" t="e">
        <f>IF(#REF!=#REF!, TRUE, FALSE)</f>
        <v>#REF!</v>
      </c>
      <c r="Q29" s="46" t="e">
        <f>IF(#REF!=#REF!, TRUE, FALSE)</f>
        <v>#REF!</v>
      </c>
      <c r="R29" s="46" t="e">
        <f>IF(#REF!=#REF!, TRUE, FALSE)</f>
        <v>#REF!</v>
      </c>
      <c r="S29" s="46" t="e">
        <f>IF(#REF!=#REF!, TRUE, FALSE)</f>
        <v>#REF!</v>
      </c>
      <c r="T29" s="46" t="e">
        <f>IF(#REF!=#REF!, TRUE, FALSE)</f>
        <v>#REF!</v>
      </c>
      <c r="U29" s="46" t="e">
        <f>IF(#REF!=#REF!, TRUE, FALSE)</f>
        <v>#REF!</v>
      </c>
      <c r="V29" s="46" t="e">
        <f>IF(#REF!=#REF!, TRUE, FALSE)</f>
        <v>#REF!</v>
      </c>
      <c r="W29" s="46" t="e">
        <f>IF(#REF!=#REF!, TRUE, FALSE)</f>
        <v>#REF!</v>
      </c>
      <c r="X29" s="46" t="e">
        <f>IF(#REF!=#REF!, TRUE, FALSE)</f>
        <v>#REF!</v>
      </c>
    </row>
    <row r="30" spans="1:24" ht="15" x14ac:dyDescent="0.2">
      <c r="C30" s="48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</row>
    <row r="31" spans="1:24" ht="15" x14ac:dyDescent="0.2">
      <c r="C31" s="48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</row>
    <row r="32" spans="1:24" ht="15" x14ac:dyDescent="0.2">
      <c r="C32" s="48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</row>
  </sheetData>
  <mergeCells count="10">
    <mergeCell ref="A1:V1"/>
    <mergeCell ref="A2:V2"/>
    <mergeCell ref="W2:X2"/>
    <mergeCell ref="W1:X1"/>
    <mergeCell ref="V3:X3"/>
    <mergeCell ref="M3:U3"/>
    <mergeCell ref="A3:A4"/>
    <mergeCell ref="B3:B4"/>
    <mergeCell ref="C3:C4"/>
    <mergeCell ref="D3:L3"/>
  </mergeCells>
  <pageMargins left="0.70866141732283472" right="0.19685039370078741" top="0.23622047244094491" bottom="0.23622047244094491" header="0" footer="0"/>
  <pageSetup paperSize="9" scale="9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U28"/>
  <sheetViews>
    <sheetView zoomScale="115" zoomScaleNormal="115" workbookViewId="0">
      <selection activeCell="K15" sqref="K15"/>
    </sheetView>
  </sheetViews>
  <sheetFormatPr defaultRowHeight="15" x14ac:dyDescent="0.2"/>
  <cols>
    <col min="1" max="1" width="4.140625" style="193" customWidth="1"/>
    <col min="2" max="2" width="33.7109375" style="227" customWidth="1"/>
    <col min="3" max="3" width="5.42578125" style="222" customWidth="1"/>
    <col min="4" max="13" width="5.5703125" style="193" customWidth="1"/>
    <col min="14" max="14" width="6.140625" style="193" customWidth="1"/>
    <col min="15" max="15" width="5.5703125" style="193" customWidth="1"/>
    <col min="16" max="16" width="6.28515625" style="193" customWidth="1"/>
    <col min="17" max="17" width="4.42578125" style="193" customWidth="1"/>
    <col min="18" max="18" width="4.140625" style="193" customWidth="1"/>
    <col min="19" max="21" width="5.5703125" style="193" customWidth="1"/>
    <col min="22" max="256" width="9.140625" style="193"/>
    <col min="257" max="257" width="4.140625" style="193" customWidth="1"/>
    <col min="258" max="258" width="33.7109375" style="193" customWidth="1"/>
    <col min="259" max="259" width="5.42578125" style="193" customWidth="1"/>
    <col min="260" max="269" width="5.5703125" style="193" customWidth="1"/>
    <col min="270" max="270" width="6.140625" style="193" customWidth="1"/>
    <col min="271" max="271" width="5.5703125" style="193" customWidth="1"/>
    <col min="272" max="272" width="6.28515625" style="193" customWidth="1"/>
    <col min="273" max="273" width="4.42578125" style="193" customWidth="1"/>
    <col min="274" max="274" width="4.140625" style="193" customWidth="1"/>
    <col min="275" max="277" width="5.5703125" style="193" customWidth="1"/>
    <col min="278" max="512" width="9.140625" style="193"/>
    <col min="513" max="513" width="4.140625" style="193" customWidth="1"/>
    <col min="514" max="514" width="33.7109375" style="193" customWidth="1"/>
    <col min="515" max="515" width="5.42578125" style="193" customWidth="1"/>
    <col min="516" max="525" width="5.5703125" style="193" customWidth="1"/>
    <col min="526" max="526" width="6.140625" style="193" customWidth="1"/>
    <col min="527" max="527" width="5.5703125" style="193" customWidth="1"/>
    <col min="528" max="528" width="6.28515625" style="193" customWidth="1"/>
    <col min="529" max="529" width="4.42578125" style="193" customWidth="1"/>
    <col min="530" max="530" width="4.140625" style="193" customWidth="1"/>
    <col min="531" max="533" width="5.5703125" style="193" customWidth="1"/>
    <col min="534" max="768" width="9.140625" style="193"/>
    <col min="769" max="769" width="4.140625" style="193" customWidth="1"/>
    <col min="770" max="770" width="33.7109375" style="193" customWidth="1"/>
    <col min="771" max="771" width="5.42578125" style="193" customWidth="1"/>
    <col min="772" max="781" width="5.5703125" style="193" customWidth="1"/>
    <col min="782" max="782" width="6.140625" style="193" customWidth="1"/>
    <col min="783" max="783" width="5.5703125" style="193" customWidth="1"/>
    <col min="784" max="784" width="6.28515625" style="193" customWidth="1"/>
    <col min="785" max="785" width="4.42578125" style="193" customWidth="1"/>
    <col min="786" max="786" width="4.140625" style="193" customWidth="1"/>
    <col min="787" max="789" width="5.5703125" style="193" customWidth="1"/>
    <col min="790" max="1024" width="9.140625" style="193"/>
    <col min="1025" max="1025" width="4.140625" style="193" customWidth="1"/>
    <col min="1026" max="1026" width="33.7109375" style="193" customWidth="1"/>
    <col min="1027" max="1027" width="5.42578125" style="193" customWidth="1"/>
    <col min="1028" max="1037" width="5.5703125" style="193" customWidth="1"/>
    <col min="1038" max="1038" width="6.140625" style="193" customWidth="1"/>
    <col min="1039" max="1039" width="5.5703125" style="193" customWidth="1"/>
    <col min="1040" max="1040" width="6.28515625" style="193" customWidth="1"/>
    <col min="1041" max="1041" width="4.42578125" style="193" customWidth="1"/>
    <col min="1042" max="1042" width="4.140625" style="193" customWidth="1"/>
    <col min="1043" max="1045" width="5.5703125" style="193" customWidth="1"/>
    <col min="1046" max="1280" width="9.140625" style="193"/>
    <col min="1281" max="1281" width="4.140625" style="193" customWidth="1"/>
    <col min="1282" max="1282" width="33.7109375" style="193" customWidth="1"/>
    <col min="1283" max="1283" width="5.42578125" style="193" customWidth="1"/>
    <col min="1284" max="1293" width="5.5703125" style="193" customWidth="1"/>
    <col min="1294" max="1294" width="6.140625" style="193" customWidth="1"/>
    <col min="1295" max="1295" width="5.5703125" style="193" customWidth="1"/>
    <col min="1296" max="1296" width="6.28515625" style="193" customWidth="1"/>
    <col min="1297" max="1297" width="4.42578125" style="193" customWidth="1"/>
    <col min="1298" max="1298" width="4.140625" style="193" customWidth="1"/>
    <col min="1299" max="1301" width="5.5703125" style="193" customWidth="1"/>
    <col min="1302" max="1536" width="9.140625" style="193"/>
    <col min="1537" max="1537" width="4.140625" style="193" customWidth="1"/>
    <col min="1538" max="1538" width="33.7109375" style="193" customWidth="1"/>
    <col min="1539" max="1539" width="5.42578125" style="193" customWidth="1"/>
    <col min="1540" max="1549" width="5.5703125" style="193" customWidth="1"/>
    <col min="1550" max="1550" width="6.140625" style="193" customWidth="1"/>
    <col min="1551" max="1551" width="5.5703125" style="193" customWidth="1"/>
    <col min="1552" max="1552" width="6.28515625" style="193" customWidth="1"/>
    <col min="1553" max="1553" width="4.42578125" style="193" customWidth="1"/>
    <col min="1554" max="1554" width="4.140625" style="193" customWidth="1"/>
    <col min="1555" max="1557" width="5.5703125" style="193" customWidth="1"/>
    <col min="1558" max="1792" width="9.140625" style="193"/>
    <col min="1793" max="1793" width="4.140625" style="193" customWidth="1"/>
    <col min="1794" max="1794" width="33.7109375" style="193" customWidth="1"/>
    <col min="1795" max="1795" width="5.42578125" style="193" customWidth="1"/>
    <col min="1796" max="1805" width="5.5703125" style="193" customWidth="1"/>
    <col min="1806" max="1806" width="6.140625" style="193" customWidth="1"/>
    <col min="1807" max="1807" width="5.5703125" style="193" customWidth="1"/>
    <col min="1808" max="1808" width="6.28515625" style="193" customWidth="1"/>
    <col min="1809" max="1809" width="4.42578125" style="193" customWidth="1"/>
    <col min="1810" max="1810" width="4.140625" style="193" customWidth="1"/>
    <col min="1811" max="1813" width="5.5703125" style="193" customWidth="1"/>
    <col min="1814" max="2048" width="9.140625" style="193"/>
    <col min="2049" max="2049" width="4.140625" style="193" customWidth="1"/>
    <col min="2050" max="2050" width="33.7109375" style="193" customWidth="1"/>
    <col min="2051" max="2051" width="5.42578125" style="193" customWidth="1"/>
    <col min="2052" max="2061" width="5.5703125" style="193" customWidth="1"/>
    <col min="2062" max="2062" width="6.140625" style="193" customWidth="1"/>
    <col min="2063" max="2063" width="5.5703125" style="193" customWidth="1"/>
    <col min="2064" max="2064" width="6.28515625" style="193" customWidth="1"/>
    <col min="2065" max="2065" width="4.42578125" style="193" customWidth="1"/>
    <col min="2066" max="2066" width="4.140625" style="193" customWidth="1"/>
    <col min="2067" max="2069" width="5.5703125" style="193" customWidth="1"/>
    <col min="2070" max="2304" width="9.140625" style="193"/>
    <col min="2305" max="2305" width="4.140625" style="193" customWidth="1"/>
    <col min="2306" max="2306" width="33.7109375" style="193" customWidth="1"/>
    <col min="2307" max="2307" width="5.42578125" style="193" customWidth="1"/>
    <col min="2308" max="2317" width="5.5703125" style="193" customWidth="1"/>
    <col min="2318" max="2318" width="6.140625" style="193" customWidth="1"/>
    <col min="2319" max="2319" width="5.5703125" style="193" customWidth="1"/>
    <col min="2320" max="2320" width="6.28515625" style="193" customWidth="1"/>
    <col min="2321" max="2321" width="4.42578125" style="193" customWidth="1"/>
    <col min="2322" max="2322" width="4.140625" style="193" customWidth="1"/>
    <col min="2323" max="2325" width="5.5703125" style="193" customWidth="1"/>
    <col min="2326" max="2560" width="9.140625" style="193"/>
    <col min="2561" max="2561" width="4.140625" style="193" customWidth="1"/>
    <col min="2562" max="2562" width="33.7109375" style="193" customWidth="1"/>
    <col min="2563" max="2563" width="5.42578125" style="193" customWidth="1"/>
    <col min="2564" max="2573" width="5.5703125" style="193" customWidth="1"/>
    <col min="2574" max="2574" width="6.140625" style="193" customWidth="1"/>
    <col min="2575" max="2575" width="5.5703125" style="193" customWidth="1"/>
    <col min="2576" max="2576" width="6.28515625" style="193" customWidth="1"/>
    <col min="2577" max="2577" width="4.42578125" style="193" customWidth="1"/>
    <col min="2578" max="2578" width="4.140625" style="193" customWidth="1"/>
    <col min="2579" max="2581" width="5.5703125" style="193" customWidth="1"/>
    <col min="2582" max="2816" width="9.140625" style="193"/>
    <col min="2817" max="2817" width="4.140625" style="193" customWidth="1"/>
    <col min="2818" max="2818" width="33.7109375" style="193" customWidth="1"/>
    <col min="2819" max="2819" width="5.42578125" style="193" customWidth="1"/>
    <col min="2820" max="2829" width="5.5703125" style="193" customWidth="1"/>
    <col min="2830" max="2830" width="6.140625" style="193" customWidth="1"/>
    <col min="2831" max="2831" width="5.5703125" style="193" customWidth="1"/>
    <col min="2832" max="2832" width="6.28515625" style="193" customWidth="1"/>
    <col min="2833" max="2833" width="4.42578125" style="193" customWidth="1"/>
    <col min="2834" max="2834" width="4.140625" style="193" customWidth="1"/>
    <col min="2835" max="2837" width="5.5703125" style="193" customWidth="1"/>
    <col min="2838" max="3072" width="9.140625" style="193"/>
    <col min="3073" max="3073" width="4.140625" style="193" customWidth="1"/>
    <col min="3074" max="3074" width="33.7109375" style="193" customWidth="1"/>
    <col min="3075" max="3075" width="5.42578125" style="193" customWidth="1"/>
    <col min="3076" max="3085" width="5.5703125" style="193" customWidth="1"/>
    <col min="3086" max="3086" width="6.140625" style="193" customWidth="1"/>
    <col min="3087" max="3087" width="5.5703125" style="193" customWidth="1"/>
    <col min="3088" max="3088" width="6.28515625" style="193" customWidth="1"/>
    <col min="3089" max="3089" width="4.42578125" style="193" customWidth="1"/>
    <col min="3090" max="3090" width="4.140625" style="193" customWidth="1"/>
    <col min="3091" max="3093" width="5.5703125" style="193" customWidth="1"/>
    <col min="3094" max="3328" width="9.140625" style="193"/>
    <col min="3329" max="3329" width="4.140625" style="193" customWidth="1"/>
    <col min="3330" max="3330" width="33.7109375" style="193" customWidth="1"/>
    <col min="3331" max="3331" width="5.42578125" style="193" customWidth="1"/>
    <col min="3332" max="3341" width="5.5703125" style="193" customWidth="1"/>
    <col min="3342" max="3342" width="6.140625" style="193" customWidth="1"/>
    <col min="3343" max="3343" width="5.5703125" style="193" customWidth="1"/>
    <col min="3344" max="3344" width="6.28515625" style="193" customWidth="1"/>
    <col min="3345" max="3345" width="4.42578125" style="193" customWidth="1"/>
    <col min="3346" max="3346" width="4.140625" style="193" customWidth="1"/>
    <col min="3347" max="3349" width="5.5703125" style="193" customWidth="1"/>
    <col min="3350" max="3584" width="9.140625" style="193"/>
    <col min="3585" max="3585" width="4.140625" style="193" customWidth="1"/>
    <col min="3586" max="3586" width="33.7109375" style="193" customWidth="1"/>
    <col min="3587" max="3587" width="5.42578125" style="193" customWidth="1"/>
    <col min="3588" max="3597" width="5.5703125" style="193" customWidth="1"/>
    <col min="3598" max="3598" width="6.140625" style="193" customWidth="1"/>
    <col min="3599" max="3599" width="5.5703125" style="193" customWidth="1"/>
    <col min="3600" max="3600" width="6.28515625" style="193" customWidth="1"/>
    <col min="3601" max="3601" width="4.42578125" style="193" customWidth="1"/>
    <col min="3602" max="3602" width="4.140625" style="193" customWidth="1"/>
    <col min="3603" max="3605" width="5.5703125" style="193" customWidth="1"/>
    <col min="3606" max="3840" width="9.140625" style="193"/>
    <col min="3841" max="3841" width="4.140625" style="193" customWidth="1"/>
    <col min="3842" max="3842" width="33.7109375" style="193" customWidth="1"/>
    <col min="3843" max="3843" width="5.42578125" style="193" customWidth="1"/>
    <col min="3844" max="3853" width="5.5703125" style="193" customWidth="1"/>
    <col min="3854" max="3854" width="6.140625" style="193" customWidth="1"/>
    <col min="3855" max="3855" width="5.5703125" style="193" customWidth="1"/>
    <col min="3856" max="3856" width="6.28515625" style="193" customWidth="1"/>
    <col min="3857" max="3857" width="4.42578125" style="193" customWidth="1"/>
    <col min="3858" max="3858" width="4.140625" style="193" customWidth="1"/>
    <col min="3859" max="3861" width="5.5703125" style="193" customWidth="1"/>
    <col min="3862" max="4096" width="9.140625" style="193"/>
    <col min="4097" max="4097" width="4.140625" style="193" customWidth="1"/>
    <col min="4098" max="4098" width="33.7109375" style="193" customWidth="1"/>
    <col min="4099" max="4099" width="5.42578125" style="193" customWidth="1"/>
    <col min="4100" max="4109" width="5.5703125" style="193" customWidth="1"/>
    <col min="4110" max="4110" width="6.140625" style="193" customWidth="1"/>
    <col min="4111" max="4111" width="5.5703125" style="193" customWidth="1"/>
    <col min="4112" max="4112" width="6.28515625" style="193" customWidth="1"/>
    <col min="4113" max="4113" width="4.42578125" style="193" customWidth="1"/>
    <col min="4114" max="4114" width="4.140625" style="193" customWidth="1"/>
    <col min="4115" max="4117" width="5.5703125" style="193" customWidth="1"/>
    <col min="4118" max="4352" width="9.140625" style="193"/>
    <col min="4353" max="4353" width="4.140625" style="193" customWidth="1"/>
    <col min="4354" max="4354" width="33.7109375" style="193" customWidth="1"/>
    <col min="4355" max="4355" width="5.42578125" style="193" customWidth="1"/>
    <col min="4356" max="4365" width="5.5703125" style="193" customWidth="1"/>
    <col min="4366" max="4366" width="6.140625" style="193" customWidth="1"/>
    <col min="4367" max="4367" width="5.5703125" style="193" customWidth="1"/>
    <col min="4368" max="4368" width="6.28515625" style="193" customWidth="1"/>
    <col min="4369" max="4369" width="4.42578125" style="193" customWidth="1"/>
    <col min="4370" max="4370" width="4.140625" style="193" customWidth="1"/>
    <col min="4371" max="4373" width="5.5703125" style="193" customWidth="1"/>
    <col min="4374" max="4608" width="9.140625" style="193"/>
    <col min="4609" max="4609" width="4.140625" style="193" customWidth="1"/>
    <col min="4610" max="4610" width="33.7109375" style="193" customWidth="1"/>
    <col min="4611" max="4611" width="5.42578125" style="193" customWidth="1"/>
    <col min="4612" max="4621" width="5.5703125" style="193" customWidth="1"/>
    <col min="4622" max="4622" width="6.140625" style="193" customWidth="1"/>
    <col min="4623" max="4623" width="5.5703125" style="193" customWidth="1"/>
    <col min="4624" max="4624" width="6.28515625" style="193" customWidth="1"/>
    <col min="4625" max="4625" width="4.42578125" style="193" customWidth="1"/>
    <col min="4626" max="4626" width="4.140625" style="193" customWidth="1"/>
    <col min="4627" max="4629" width="5.5703125" style="193" customWidth="1"/>
    <col min="4630" max="4864" width="9.140625" style="193"/>
    <col min="4865" max="4865" width="4.140625" style="193" customWidth="1"/>
    <col min="4866" max="4866" width="33.7109375" style="193" customWidth="1"/>
    <col min="4867" max="4867" width="5.42578125" style="193" customWidth="1"/>
    <col min="4868" max="4877" width="5.5703125" style="193" customWidth="1"/>
    <col min="4878" max="4878" width="6.140625" style="193" customWidth="1"/>
    <col min="4879" max="4879" width="5.5703125" style="193" customWidth="1"/>
    <col min="4880" max="4880" width="6.28515625" style="193" customWidth="1"/>
    <col min="4881" max="4881" width="4.42578125" style="193" customWidth="1"/>
    <col min="4882" max="4882" width="4.140625" style="193" customWidth="1"/>
    <col min="4883" max="4885" width="5.5703125" style="193" customWidth="1"/>
    <col min="4886" max="5120" width="9.140625" style="193"/>
    <col min="5121" max="5121" width="4.140625" style="193" customWidth="1"/>
    <col min="5122" max="5122" width="33.7109375" style="193" customWidth="1"/>
    <col min="5123" max="5123" width="5.42578125" style="193" customWidth="1"/>
    <col min="5124" max="5133" width="5.5703125" style="193" customWidth="1"/>
    <col min="5134" max="5134" width="6.140625" style="193" customWidth="1"/>
    <col min="5135" max="5135" width="5.5703125" style="193" customWidth="1"/>
    <col min="5136" max="5136" width="6.28515625" style="193" customWidth="1"/>
    <col min="5137" max="5137" width="4.42578125" style="193" customWidth="1"/>
    <col min="5138" max="5138" width="4.140625" style="193" customWidth="1"/>
    <col min="5139" max="5141" width="5.5703125" style="193" customWidth="1"/>
    <col min="5142" max="5376" width="9.140625" style="193"/>
    <col min="5377" max="5377" width="4.140625" style="193" customWidth="1"/>
    <col min="5378" max="5378" width="33.7109375" style="193" customWidth="1"/>
    <col min="5379" max="5379" width="5.42578125" style="193" customWidth="1"/>
    <col min="5380" max="5389" width="5.5703125" style="193" customWidth="1"/>
    <col min="5390" max="5390" width="6.140625" style="193" customWidth="1"/>
    <col min="5391" max="5391" width="5.5703125" style="193" customWidth="1"/>
    <col min="5392" max="5392" width="6.28515625" style="193" customWidth="1"/>
    <col min="5393" max="5393" width="4.42578125" style="193" customWidth="1"/>
    <col min="5394" max="5394" width="4.140625" style="193" customWidth="1"/>
    <col min="5395" max="5397" width="5.5703125" style="193" customWidth="1"/>
    <col min="5398" max="5632" width="9.140625" style="193"/>
    <col min="5633" max="5633" width="4.140625" style="193" customWidth="1"/>
    <col min="5634" max="5634" width="33.7109375" style="193" customWidth="1"/>
    <col min="5635" max="5635" width="5.42578125" style="193" customWidth="1"/>
    <col min="5636" max="5645" width="5.5703125" style="193" customWidth="1"/>
    <col min="5646" max="5646" width="6.140625" style="193" customWidth="1"/>
    <col min="5647" max="5647" width="5.5703125" style="193" customWidth="1"/>
    <col min="5648" max="5648" width="6.28515625" style="193" customWidth="1"/>
    <col min="5649" max="5649" width="4.42578125" style="193" customWidth="1"/>
    <col min="5650" max="5650" width="4.140625" style="193" customWidth="1"/>
    <col min="5651" max="5653" width="5.5703125" style="193" customWidth="1"/>
    <col min="5654" max="5888" width="9.140625" style="193"/>
    <col min="5889" max="5889" width="4.140625" style="193" customWidth="1"/>
    <col min="5890" max="5890" width="33.7109375" style="193" customWidth="1"/>
    <col min="5891" max="5891" width="5.42578125" style="193" customWidth="1"/>
    <col min="5892" max="5901" width="5.5703125" style="193" customWidth="1"/>
    <col min="5902" max="5902" width="6.140625" style="193" customWidth="1"/>
    <col min="5903" max="5903" width="5.5703125" style="193" customWidth="1"/>
    <col min="5904" max="5904" width="6.28515625" style="193" customWidth="1"/>
    <col min="5905" max="5905" width="4.42578125" style="193" customWidth="1"/>
    <col min="5906" max="5906" width="4.140625" style="193" customWidth="1"/>
    <col min="5907" max="5909" width="5.5703125" style="193" customWidth="1"/>
    <col min="5910" max="6144" width="9.140625" style="193"/>
    <col min="6145" max="6145" width="4.140625" style="193" customWidth="1"/>
    <col min="6146" max="6146" width="33.7109375" style="193" customWidth="1"/>
    <col min="6147" max="6147" width="5.42578125" style="193" customWidth="1"/>
    <col min="6148" max="6157" width="5.5703125" style="193" customWidth="1"/>
    <col min="6158" max="6158" width="6.140625" style="193" customWidth="1"/>
    <col min="6159" max="6159" width="5.5703125" style="193" customWidth="1"/>
    <col min="6160" max="6160" width="6.28515625" style="193" customWidth="1"/>
    <col min="6161" max="6161" width="4.42578125" style="193" customWidth="1"/>
    <col min="6162" max="6162" width="4.140625" style="193" customWidth="1"/>
    <col min="6163" max="6165" width="5.5703125" style="193" customWidth="1"/>
    <col min="6166" max="6400" width="9.140625" style="193"/>
    <col min="6401" max="6401" width="4.140625" style="193" customWidth="1"/>
    <col min="6402" max="6402" width="33.7109375" style="193" customWidth="1"/>
    <col min="6403" max="6403" width="5.42578125" style="193" customWidth="1"/>
    <col min="6404" max="6413" width="5.5703125" style="193" customWidth="1"/>
    <col min="6414" max="6414" width="6.140625" style="193" customWidth="1"/>
    <col min="6415" max="6415" width="5.5703125" style="193" customWidth="1"/>
    <col min="6416" max="6416" width="6.28515625" style="193" customWidth="1"/>
    <col min="6417" max="6417" width="4.42578125" style="193" customWidth="1"/>
    <col min="6418" max="6418" width="4.140625" style="193" customWidth="1"/>
    <col min="6419" max="6421" width="5.5703125" style="193" customWidth="1"/>
    <col min="6422" max="6656" width="9.140625" style="193"/>
    <col min="6657" max="6657" width="4.140625" style="193" customWidth="1"/>
    <col min="6658" max="6658" width="33.7109375" style="193" customWidth="1"/>
    <col min="6659" max="6659" width="5.42578125" style="193" customWidth="1"/>
    <col min="6660" max="6669" width="5.5703125" style="193" customWidth="1"/>
    <col min="6670" max="6670" width="6.140625" style="193" customWidth="1"/>
    <col min="6671" max="6671" width="5.5703125" style="193" customWidth="1"/>
    <col min="6672" max="6672" width="6.28515625" style="193" customWidth="1"/>
    <col min="6673" max="6673" width="4.42578125" style="193" customWidth="1"/>
    <col min="6674" max="6674" width="4.140625" style="193" customWidth="1"/>
    <col min="6675" max="6677" width="5.5703125" style="193" customWidth="1"/>
    <col min="6678" max="6912" width="9.140625" style="193"/>
    <col min="6913" max="6913" width="4.140625" style="193" customWidth="1"/>
    <col min="6914" max="6914" width="33.7109375" style="193" customWidth="1"/>
    <col min="6915" max="6915" width="5.42578125" style="193" customWidth="1"/>
    <col min="6916" max="6925" width="5.5703125" style="193" customWidth="1"/>
    <col min="6926" max="6926" width="6.140625" style="193" customWidth="1"/>
    <col min="6927" max="6927" width="5.5703125" style="193" customWidth="1"/>
    <col min="6928" max="6928" width="6.28515625" style="193" customWidth="1"/>
    <col min="6929" max="6929" width="4.42578125" style="193" customWidth="1"/>
    <col min="6930" max="6930" width="4.140625" style="193" customWidth="1"/>
    <col min="6931" max="6933" width="5.5703125" style="193" customWidth="1"/>
    <col min="6934" max="7168" width="9.140625" style="193"/>
    <col min="7169" max="7169" width="4.140625" style="193" customWidth="1"/>
    <col min="7170" max="7170" width="33.7109375" style="193" customWidth="1"/>
    <col min="7171" max="7171" width="5.42578125" style="193" customWidth="1"/>
    <col min="7172" max="7181" width="5.5703125" style="193" customWidth="1"/>
    <col min="7182" max="7182" width="6.140625" style="193" customWidth="1"/>
    <col min="7183" max="7183" width="5.5703125" style="193" customWidth="1"/>
    <col min="7184" max="7184" width="6.28515625" style="193" customWidth="1"/>
    <col min="7185" max="7185" width="4.42578125" style="193" customWidth="1"/>
    <col min="7186" max="7186" width="4.140625" style="193" customWidth="1"/>
    <col min="7187" max="7189" width="5.5703125" style="193" customWidth="1"/>
    <col min="7190" max="7424" width="9.140625" style="193"/>
    <col min="7425" max="7425" width="4.140625" style="193" customWidth="1"/>
    <col min="7426" max="7426" width="33.7109375" style="193" customWidth="1"/>
    <col min="7427" max="7427" width="5.42578125" style="193" customWidth="1"/>
    <col min="7428" max="7437" width="5.5703125" style="193" customWidth="1"/>
    <col min="7438" max="7438" width="6.140625" style="193" customWidth="1"/>
    <col min="7439" max="7439" width="5.5703125" style="193" customWidth="1"/>
    <col min="7440" max="7440" width="6.28515625" style="193" customWidth="1"/>
    <col min="7441" max="7441" width="4.42578125" style="193" customWidth="1"/>
    <col min="7442" max="7442" width="4.140625" style="193" customWidth="1"/>
    <col min="7443" max="7445" width="5.5703125" style="193" customWidth="1"/>
    <col min="7446" max="7680" width="9.140625" style="193"/>
    <col min="7681" max="7681" width="4.140625" style="193" customWidth="1"/>
    <col min="7682" max="7682" width="33.7109375" style="193" customWidth="1"/>
    <col min="7683" max="7683" width="5.42578125" style="193" customWidth="1"/>
    <col min="7684" max="7693" width="5.5703125" style="193" customWidth="1"/>
    <col min="7694" max="7694" width="6.140625" style="193" customWidth="1"/>
    <col min="7695" max="7695" width="5.5703125" style="193" customWidth="1"/>
    <col min="7696" max="7696" width="6.28515625" style="193" customWidth="1"/>
    <col min="7697" max="7697" width="4.42578125" style="193" customWidth="1"/>
    <col min="7698" max="7698" width="4.140625" style="193" customWidth="1"/>
    <col min="7699" max="7701" width="5.5703125" style="193" customWidth="1"/>
    <col min="7702" max="7936" width="9.140625" style="193"/>
    <col min="7937" max="7937" width="4.140625" style="193" customWidth="1"/>
    <col min="7938" max="7938" width="33.7109375" style="193" customWidth="1"/>
    <col min="7939" max="7939" width="5.42578125" style="193" customWidth="1"/>
    <col min="7940" max="7949" width="5.5703125" style="193" customWidth="1"/>
    <col min="7950" max="7950" width="6.140625" style="193" customWidth="1"/>
    <col min="7951" max="7951" width="5.5703125" style="193" customWidth="1"/>
    <col min="7952" max="7952" width="6.28515625" style="193" customWidth="1"/>
    <col min="7953" max="7953" width="4.42578125" style="193" customWidth="1"/>
    <col min="7954" max="7954" width="4.140625" style="193" customWidth="1"/>
    <col min="7955" max="7957" width="5.5703125" style="193" customWidth="1"/>
    <col min="7958" max="8192" width="9.140625" style="193"/>
    <col min="8193" max="8193" width="4.140625" style="193" customWidth="1"/>
    <col min="8194" max="8194" width="33.7109375" style="193" customWidth="1"/>
    <col min="8195" max="8195" width="5.42578125" style="193" customWidth="1"/>
    <col min="8196" max="8205" width="5.5703125" style="193" customWidth="1"/>
    <col min="8206" max="8206" width="6.140625" style="193" customWidth="1"/>
    <col min="8207" max="8207" width="5.5703125" style="193" customWidth="1"/>
    <col min="8208" max="8208" width="6.28515625" style="193" customWidth="1"/>
    <col min="8209" max="8209" width="4.42578125" style="193" customWidth="1"/>
    <col min="8210" max="8210" width="4.140625" style="193" customWidth="1"/>
    <col min="8211" max="8213" width="5.5703125" style="193" customWidth="1"/>
    <col min="8214" max="8448" width="9.140625" style="193"/>
    <col min="8449" max="8449" width="4.140625" style="193" customWidth="1"/>
    <col min="8450" max="8450" width="33.7109375" style="193" customWidth="1"/>
    <col min="8451" max="8451" width="5.42578125" style="193" customWidth="1"/>
    <col min="8452" max="8461" width="5.5703125" style="193" customWidth="1"/>
    <col min="8462" max="8462" width="6.140625" style="193" customWidth="1"/>
    <col min="8463" max="8463" width="5.5703125" style="193" customWidth="1"/>
    <col min="8464" max="8464" width="6.28515625" style="193" customWidth="1"/>
    <col min="8465" max="8465" width="4.42578125" style="193" customWidth="1"/>
    <col min="8466" max="8466" width="4.140625" style="193" customWidth="1"/>
    <col min="8467" max="8469" width="5.5703125" style="193" customWidth="1"/>
    <col min="8470" max="8704" width="9.140625" style="193"/>
    <col min="8705" max="8705" width="4.140625" style="193" customWidth="1"/>
    <col min="8706" max="8706" width="33.7109375" style="193" customWidth="1"/>
    <col min="8707" max="8707" width="5.42578125" style="193" customWidth="1"/>
    <col min="8708" max="8717" width="5.5703125" style="193" customWidth="1"/>
    <col min="8718" max="8718" width="6.140625" style="193" customWidth="1"/>
    <col min="8719" max="8719" width="5.5703125" style="193" customWidth="1"/>
    <col min="8720" max="8720" width="6.28515625" style="193" customWidth="1"/>
    <col min="8721" max="8721" width="4.42578125" style="193" customWidth="1"/>
    <col min="8722" max="8722" width="4.140625" style="193" customWidth="1"/>
    <col min="8723" max="8725" width="5.5703125" style="193" customWidth="1"/>
    <col min="8726" max="8960" width="9.140625" style="193"/>
    <col min="8961" max="8961" width="4.140625" style="193" customWidth="1"/>
    <col min="8962" max="8962" width="33.7109375" style="193" customWidth="1"/>
    <col min="8963" max="8963" width="5.42578125" style="193" customWidth="1"/>
    <col min="8964" max="8973" width="5.5703125" style="193" customWidth="1"/>
    <col min="8974" max="8974" width="6.140625" style="193" customWidth="1"/>
    <col min="8975" max="8975" width="5.5703125" style="193" customWidth="1"/>
    <col min="8976" max="8976" width="6.28515625" style="193" customWidth="1"/>
    <col min="8977" max="8977" width="4.42578125" style="193" customWidth="1"/>
    <col min="8978" max="8978" width="4.140625" style="193" customWidth="1"/>
    <col min="8979" max="8981" width="5.5703125" style="193" customWidth="1"/>
    <col min="8982" max="9216" width="9.140625" style="193"/>
    <col min="9217" max="9217" width="4.140625" style="193" customWidth="1"/>
    <col min="9218" max="9218" width="33.7109375" style="193" customWidth="1"/>
    <col min="9219" max="9219" width="5.42578125" style="193" customWidth="1"/>
    <col min="9220" max="9229" width="5.5703125" style="193" customWidth="1"/>
    <col min="9230" max="9230" width="6.140625" style="193" customWidth="1"/>
    <col min="9231" max="9231" width="5.5703125" style="193" customWidth="1"/>
    <col min="9232" max="9232" width="6.28515625" style="193" customWidth="1"/>
    <col min="9233" max="9233" width="4.42578125" style="193" customWidth="1"/>
    <col min="9234" max="9234" width="4.140625" style="193" customWidth="1"/>
    <col min="9235" max="9237" width="5.5703125" style="193" customWidth="1"/>
    <col min="9238" max="9472" width="9.140625" style="193"/>
    <col min="9473" max="9473" width="4.140625" style="193" customWidth="1"/>
    <col min="9474" max="9474" width="33.7109375" style="193" customWidth="1"/>
    <col min="9475" max="9475" width="5.42578125" style="193" customWidth="1"/>
    <col min="9476" max="9485" width="5.5703125" style="193" customWidth="1"/>
    <col min="9486" max="9486" width="6.140625" style="193" customWidth="1"/>
    <col min="9487" max="9487" width="5.5703125" style="193" customWidth="1"/>
    <col min="9488" max="9488" width="6.28515625" style="193" customWidth="1"/>
    <col min="9489" max="9489" width="4.42578125" style="193" customWidth="1"/>
    <col min="9490" max="9490" width="4.140625" style="193" customWidth="1"/>
    <col min="9491" max="9493" width="5.5703125" style="193" customWidth="1"/>
    <col min="9494" max="9728" width="9.140625" style="193"/>
    <col min="9729" max="9729" width="4.140625" style="193" customWidth="1"/>
    <col min="9730" max="9730" width="33.7109375" style="193" customWidth="1"/>
    <col min="9731" max="9731" width="5.42578125" style="193" customWidth="1"/>
    <col min="9732" max="9741" width="5.5703125" style="193" customWidth="1"/>
    <col min="9742" max="9742" width="6.140625" style="193" customWidth="1"/>
    <col min="9743" max="9743" width="5.5703125" style="193" customWidth="1"/>
    <col min="9744" max="9744" width="6.28515625" style="193" customWidth="1"/>
    <col min="9745" max="9745" width="4.42578125" style="193" customWidth="1"/>
    <col min="9746" max="9746" width="4.140625" style="193" customWidth="1"/>
    <col min="9747" max="9749" width="5.5703125" style="193" customWidth="1"/>
    <col min="9750" max="9984" width="9.140625" style="193"/>
    <col min="9985" max="9985" width="4.140625" style="193" customWidth="1"/>
    <col min="9986" max="9986" width="33.7109375" style="193" customWidth="1"/>
    <col min="9987" max="9987" width="5.42578125" style="193" customWidth="1"/>
    <col min="9988" max="9997" width="5.5703125" style="193" customWidth="1"/>
    <col min="9998" max="9998" width="6.140625" style="193" customWidth="1"/>
    <col min="9999" max="9999" width="5.5703125" style="193" customWidth="1"/>
    <col min="10000" max="10000" width="6.28515625" style="193" customWidth="1"/>
    <col min="10001" max="10001" width="4.42578125" style="193" customWidth="1"/>
    <col min="10002" max="10002" width="4.140625" style="193" customWidth="1"/>
    <col min="10003" max="10005" width="5.5703125" style="193" customWidth="1"/>
    <col min="10006" max="10240" width="9.140625" style="193"/>
    <col min="10241" max="10241" width="4.140625" style="193" customWidth="1"/>
    <col min="10242" max="10242" width="33.7109375" style="193" customWidth="1"/>
    <col min="10243" max="10243" width="5.42578125" style="193" customWidth="1"/>
    <col min="10244" max="10253" width="5.5703125" style="193" customWidth="1"/>
    <col min="10254" max="10254" width="6.140625" style="193" customWidth="1"/>
    <col min="10255" max="10255" width="5.5703125" style="193" customWidth="1"/>
    <col min="10256" max="10256" width="6.28515625" style="193" customWidth="1"/>
    <col min="10257" max="10257" width="4.42578125" style="193" customWidth="1"/>
    <col min="10258" max="10258" width="4.140625" style="193" customWidth="1"/>
    <col min="10259" max="10261" width="5.5703125" style="193" customWidth="1"/>
    <col min="10262" max="10496" width="9.140625" style="193"/>
    <col min="10497" max="10497" width="4.140625" style="193" customWidth="1"/>
    <col min="10498" max="10498" width="33.7109375" style="193" customWidth="1"/>
    <col min="10499" max="10499" width="5.42578125" style="193" customWidth="1"/>
    <col min="10500" max="10509" width="5.5703125" style="193" customWidth="1"/>
    <col min="10510" max="10510" width="6.140625" style="193" customWidth="1"/>
    <col min="10511" max="10511" width="5.5703125" style="193" customWidth="1"/>
    <col min="10512" max="10512" width="6.28515625" style="193" customWidth="1"/>
    <col min="10513" max="10513" width="4.42578125" style="193" customWidth="1"/>
    <col min="10514" max="10514" width="4.140625" style="193" customWidth="1"/>
    <col min="10515" max="10517" width="5.5703125" style="193" customWidth="1"/>
    <col min="10518" max="10752" width="9.140625" style="193"/>
    <col min="10753" max="10753" width="4.140625" style="193" customWidth="1"/>
    <col min="10754" max="10754" width="33.7109375" style="193" customWidth="1"/>
    <col min="10755" max="10755" width="5.42578125" style="193" customWidth="1"/>
    <col min="10756" max="10765" width="5.5703125" style="193" customWidth="1"/>
    <col min="10766" max="10766" width="6.140625" style="193" customWidth="1"/>
    <col min="10767" max="10767" width="5.5703125" style="193" customWidth="1"/>
    <col min="10768" max="10768" width="6.28515625" style="193" customWidth="1"/>
    <col min="10769" max="10769" width="4.42578125" style="193" customWidth="1"/>
    <col min="10770" max="10770" width="4.140625" style="193" customWidth="1"/>
    <col min="10771" max="10773" width="5.5703125" style="193" customWidth="1"/>
    <col min="10774" max="11008" width="9.140625" style="193"/>
    <col min="11009" max="11009" width="4.140625" style="193" customWidth="1"/>
    <col min="11010" max="11010" width="33.7109375" style="193" customWidth="1"/>
    <col min="11011" max="11011" width="5.42578125" style="193" customWidth="1"/>
    <col min="11012" max="11021" width="5.5703125" style="193" customWidth="1"/>
    <col min="11022" max="11022" width="6.140625" style="193" customWidth="1"/>
    <col min="11023" max="11023" width="5.5703125" style="193" customWidth="1"/>
    <col min="11024" max="11024" width="6.28515625" style="193" customWidth="1"/>
    <col min="11025" max="11025" width="4.42578125" style="193" customWidth="1"/>
    <col min="11026" max="11026" width="4.140625" style="193" customWidth="1"/>
    <col min="11027" max="11029" width="5.5703125" style="193" customWidth="1"/>
    <col min="11030" max="11264" width="9.140625" style="193"/>
    <col min="11265" max="11265" width="4.140625" style="193" customWidth="1"/>
    <col min="11266" max="11266" width="33.7109375" style="193" customWidth="1"/>
    <col min="11267" max="11267" width="5.42578125" style="193" customWidth="1"/>
    <col min="11268" max="11277" width="5.5703125" style="193" customWidth="1"/>
    <col min="11278" max="11278" width="6.140625" style="193" customWidth="1"/>
    <col min="11279" max="11279" width="5.5703125" style="193" customWidth="1"/>
    <col min="11280" max="11280" width="6.28515625" style="193" customWidth="1"/>
    <col min="11281" max="11281" width="4.42578125" style="193" customWidth="1"/>
    <col min="11282" max="11282" width="4.140625" style="193" customWidth="1"/>
    <col min="11283" max="11285" width="5.5703125" style="193" customWidth="1"/>
    <col min="11286" max="11520" width="9.140625" style="193"/>
    <col min="11521" max="11521" width="4.140625" style="193" customWidth="1"/>
    <col min="11522" max="11522" width="33.7109375" style="193" customWidth="1"/>
    <col min="11523" max="11523" width="5.42578125" style="193" customWidth="1"/>
    <col min="11524" max="11533" width="5.5703125" style="193" customWidth="1"/>
    <col min="11534" max="11534" width="6.140625" style="193" customWidth="1"/>
    <col min="11535" max="11535" width="5.5703125" style="193" customWidth="1"/>
    <col min="11536" max="11536" width="6.28515625" style="193" customWidth="1"/>
    <col min="11537" max="11537" width="4.42578125" style="193" customWidth="1"/>
    <col min="11538" max="11538" width="4.140625" style="193" customWidth="1"/>
    <col min="11539" max="11541" width="5.5703125" style="193" customWidth="1"/>
    <col min="11542" max="11776" width="9.140625" style="193"/>
    <col min="11777" max="11777" width="4.140625" style="193" customWidth="1"/>
    <col min="11778" max="11778" width="33.7109375" style="193" customWidth="1"/>
    <col min="11779" max="11779" width="5.42578125" style="193" customWidth="1"/>
    <col min="11780" max="11789" width="5.5703125" style="193" customWidth="1"/>
    <col min="11790" max="11790" width="6.140625" style="193" customWidth="1"/>
    <col min="11791" max="11791" width="5.5703125" style="193" customWidth="1"/>
    <col min="11792" max="11792" width="6.28515625" style="193" customWidth="1"/>
    <col min="11793" max="11793" width="4.42578125" style="193" customWidth="1"/>
    <col min="11794" max="11794" width="4.140625" style="193" customWidth="1"/>
    <col min="11795" max="11797" width="5.5703125" style="193" customWidth="1"/>
    <col min="11798" max="12032" width="9.140625" style="193"/>
    <col min="12033" max="12033" width="4.140625" style="193" customWidth="1"/>
    <col min="12034" max="12034" width="33.7109375" style="193" customWidth="1"/>
    <col min="12035" max="12035" width="5.42578125" style="193" customWidth="1"/>
    <col min="12036" max="12045" width="5.5703125" style="193" customWidth="1"/>
    <col min="12046" max="12046" width="6.140625" style="193" customWidth="1"/>
    <col min="12047" max="12047" width="5.5703125" style="193" customWidth="1"/>
    <col min="12048" max="12048" width="6.28515625" style="193" customWidth="1"/>
    <col min="12049" max="12049" width="4.42578125" style="193" customWidth="1"/>
    <col min="12050" max="12050" width="4.140625" style="193" customWidth="1"/>
    <col min="12051" max="12053" width="5.5703125" style="193" customWidth="1"/>
    <col min="12054" max="12288" width="9.140625" style="193"/>
    <col min="12289" max="12289" width="4.140625" style="193" customWidth="1"/>
    <col min="12290" max="12290" width="33.7109375" style="193" customWidth="1"/>
    <col min="12291" max="12291" width="5.42578125" style="193" customWidth="1"/>
    <col min="12292" max="12301" width="5.5703125" style="193" customWidth="1"/>
    <col min="12302" max="12302" width="6.140625" style="193" customWidth="1"/>
    <col min="12303" max="12303" width="5.5703125" style="193" customWidth="1"/>
    <col min="12304" max="12304" width="6.28515625" style="193" customWidth="1"/>
    <col min="12305" max="12305" width="4.42578125" style="193" customWidth="1"/>
    <col min="12306" max="12306" width="4.140625" style="193" customWidth="1"/>
    <col min="12307" max="12309" width="5.5703125" style="193" customWidth="1"/>
    <col min="12310" max="12544" width="9.140625" style="193"/>
    <col min="12545" max="12545" width="4.140625" style="193" customWidth="1"/>
    <col min="12546" max="12546" width="33.7109375" style="193" customWidth="1"/>
    <col min="12547" max="12547" width="5.42578125" style="193" customWidth="1"/>
    <col min="12548" max="12557" width="5.5703125" style="193" customWidth="1"/>
    <col min="12558" max="12558" width="6.140625" style="193" customWidth="1"/>
    <col min="12559" max="12559" width="5.5703125" style="193" customWidth="1"/>
    <col min="12560" max="12560" width="6.28515625" style="193" customWidth="1"/>
    <col min="12561" max="12561" width="4.42578125" style="193" customWidth="1"/>
    <col min="12562" max="12562" width="4.140625" style="193" customWidth="1"/>
    <col min="12563" max="12565" width="5.5703125" style="193" customWidth="1"/>
    <col min="12566" max="12800" width="9.140625" style="193"/>
    <col min="12801" max="12801" width="4.140625" style="193" customWidth="1"/>
    <col min="12802" max="12802" width="33.7109375" style="193" customWidth="1"/>
    <col min="12803" max="12803" width="5.42578125" style="193" customWidth="1"/>
    <col min="12804" max="12813" width="5.5703125" style="193" customWidth="1"/>
    <col min="12814" max="12814" width="6.140625" style="193" customWidth="1"/>
    <col min="12815" max="12815" width="5.5703125" style="193" customWidth="1"/>
    <col min="12816" max="12816" width="6.28515625" style="193" customWidth="1"/>
    <col min="12817" max="12817" width="4.42578125" style="193" customWidth="1"/>
    <col min="12818" max="12818" width="4.140625" style="193" customWidth="1"/>
    <col min="12819" max="12821" width="5.5703125" style="193" customWidth="1"/>
    <col min="12822" max="13056" width="9.140625" style="193"/>
    <col min="13057" max="13057" width="4.140625" style="193" customWidth="1"/>
    <col min="13058" max="13058" width="33.7109375" style="193" customWidth="1"/>
    <col min="13059" max="13059" width="5.42578125" style="193" customWidth="1"/>
    <col min="13060" max="13069" width="5.5703125" style="193" customWidth="1"/>
    <col min="13070" max="13070" width="6.140625" style="193" customWidth="1"/>
    <col min="13071" max="13071" width="5.5703125" style="193" customWidth="1"/>
    <col min="13072" max="13072" width="6.28515625" style="193" customWidth="1"/>
    <col min="13073" max="13073" width="4.42578125" style="193" customWidth="1"/>
    <col min="13074" max="13074" width="4.140625" style="193" customWidth="1"/>
    <col min="13075" max="13077" width="5.5703125" style="193" customWidth="1"/>
    <col min="13078" max="13312" width="9.140625" style="193"/>
    <col min="13313" max="13313" width="4.140625" style="193" customWidth="1"/>
    <col min="13314" max="13314" width="33.7109375" style="193" customWidth="1"/>
    <col min="13315" max="13315" width="5.42578125" style="193" customWidth="1"/>
    <col min="13316" max="13325" width="5.5703125" style="193" customWidth="1"/>
    <col min="13326" max="13326" width="6.140625" style="193" customWidth="1"/>
    <col min="13327" max="13327" width="5.5703125" style="193" customWidth="1"/>
    <col min="13328" max="13328" width="6.28515625" style="193" customWidth="1"/>
    <col min="13329" max="13329" width="4.42578125" style="193" customWidth="1"/>
    <col min="13330" max="13330" width="4.140625" style="193" customWidth="1"/>
    <col min="13331" max="13333" width="5.5703125" style="193" customWidth="1"/>
    <col min="13334" max="13568" width="9.140625" style="193"/>
    <col min="13569" max="13569" width="4.140625" style="193" customWidth="1"/>
    <col min="13570" max="13570" width="33.7109375" style="193" customWidth="1"/>
    <col min="13571" max="13571" width="5.42578125" style="193" customWidth="1"/>
    <col min="13572" max="13581" width="5.5703125" style="193" customWidth="1"/>
    <col min="13582" max="13582" width="6.140625" style="193" customWidth="1"/>
    <col min="13583" max="13583" width="5.5703125" style="193" customWidth="1"/>
    <col min="13584" max="13584" width="6.28515625" style="193" customWidth="1"/>
    <col min="13585" max="13585" width="4.42578125" style="193" customWidth="1"/>
    <col min="13586" max="13586" width="4.140625" style="193" customWidth="1"/>
    <col min="13587" max="13589" width="5.5703125" style="193" customWidth="1"/>
    <col min="13590" max="13824" width="9.140625" style="193"/>
    <col min="13825" max="13825" width="4.140625" style="193" customWidth="1"/>
    <col min="13826" max="13826" width="33.7109375" style="193" customWidth="1"/>
    <col min="13827" max="13827" width="5.42578125" style="193" customWidth="1"/>
    <col min="13828" max="13837" width="5.5703125" style="193" customWidth="1"/>
    <col min="13838" max="13838" width="6.140625" style="193" customWidth="1"/>
    <col min="13839" max="13839" width="5.5703125" style="193" customWidth="1"/>
    <col min="13840" max="13840" width="6.28515625" style="193" customWidth="1"/>
    <col min="13841" max="13841" width="4.42578125" style="193" customWidth="1"/>
    <col min="13842" max="13842" width="4.140625" style="193" customWidth="1"/>
    <col min="13843" max="13845" width="5.5703125" style="193" customWidth="1"/>
    <col min="13846" max="14080" width="9.140625" style="193"/>
    <col min="14081" max="14081" width="4.140625" style="193" customWidth="1"/>
    <col min="14082" max="14082" width="33.7109375" style="193" customWidth="1"/>
    <col min="14083" max="14083" width="5.42578125" style="193" customWidth="1"/>
    <col min="14084" max="14093" width="5.5703125" style="193" customWidth="1"/>
    <col min="14094" max="14094" width="6.140625" style="193" customWidth="1"/>
    <col min="14095" max="14095" width="5.5703125" style="193" customWidth="1"/>
    <col min="14096" max="14096" width="6.28515625" style="193" customWidth="1"/>
    <col min="14097" max="14097" width="4.42578125" style="193" customWidth="1"/>
    <col min="14098" max="14098" width="4.140625" style="193" customWidth="1"/>
    <col min="14099" max="14101" width="5.5703125" style="193" customWidth="1"/>
    <col min="14102" max="14336" width="9.140625" style="193"/>
    <col min="14337" max="14337" width="4.140625" style="193" customWidth="1"/>
    <col min="14338" max="14338" width="33.7109375" style="193" customWidth="1"/>
    <col min="14339" max="14339" width="5.42578125" style="193" customWidth="1"/>
    <col min="14340" max="14349" width="5.5703125" style="193" customWidth="1"/>
    <col min="14350" max="14350" width="6.140625" style="193" customWidth="1"/>
    <col min="14351" max="14351" width="5.5703125" style="193" customWidth="1"/>
    <col min="14352" max="14352" width="6.28515625" style="193" customWidth="1"/>
    <col min="14353" max="14353" width="4.42578125" style="193" customWidth="1"/>
    <col min="14354" max="14354" width="4.140625" style="193" customWidth="1"/>
    <col min="14355" max="14357" width="5.5703125" style="193" customWidth="1"/>
    <col min="14358" max="14592" width="9.140625" style="193"/>
    <col min="14593" max="14593" width="4.140625" style="193" customWidth="1"/>
    <col min="14594" max="14594" width="33.7109375" style="193" customWidth="1"/>
    <col min="14595" max="14595" width="5.42578125" style="193" customWidth="1"/>
    <col min="14596" max="14605" width="5.5703125" style="193" customWidth="1"/>
    <col min="14606" max="14606" width="6.140625" style="193" customWidth="1"/>
    <col min="14607" max="14607" width="5.5703125" style="193" customWidth="1"/>
    <col min="14608" max="14608" width="6.28515625" style="193" customWidth="1"/>
    <col min="14609" max="14609" width="4.42578125" style="193" customWidth="1"/>
    <col min="14610" max="14610" width="4.140625" style="193" customWidth="1"/>
    <col min="14611" max="14613" width="5.5703125" style="193" customWidth="1"/>
    <col min="14614" max="14848" width="9.140625" style="193"/>
    <col min="14849" max="14849" width="4.140625" style="193" customWidth="1"/>
    <col min="14850" max="14850" width="33.7109375" style="193" customWidth="1"/>
    <col min="14851" max="14851" width="5.42578125" style="193" customWidth="1"/>
    <col min="14852" max="14861" width="5.5703125" style="193" customWidth="1"/>
    <col min="14862" max="14862" width="6.140625" style="193" customWidth="1"/>
    <col min="14863" max="14863" width="5.5703125" style="193" customWidth="1"/>
    <col min="14864" max="14864" width="6.28515625" style="193" customWidth="1"/>
    <col min="14865" max="14865" width="4.42578125" style="193" customWidth="1"/>
    <col min="14866" max="14866" width="4.140625" style="193" customWidth="1"/>
    <col min="14867" max="14869" width="5.5703125" style="193" customWidth="1"/>
    <col min="14870" max="15104" width="9.140625" style="193"/>
    <col min="15105" max="15105" width="4.140625" style="193" customWidth="1"/>
    <col min="15106" max="15106" width="33.7109375" style="193" customWidth="1"/>
    <col min="15107" max="15107" width="5.42578125" style="193" customWidth="1"/>
    <col min="15108" max="15117" width="5.5703125" style="193" customWidth="1"/>
    <col min="15118" max="15118" width="6.140625" style="193" customWidth="1"/>
    <col min="15119" max="15119" width="5.5703125" style="193" customWidth="1"/>
    <col min="15120" max="15120" width="6.28515625" style="193" customWidth="1"/>
    <col min="15121" max="15121" width="4.42578125" style="193" customWidth="1"/>
    <col min="15122" max="15122" width="4.140625" style="193" customWidth="1"/>
    <col min="15123" max="15125" width="5.5703125" style="193" customWidth="1"/>
    <col min="15126" max="15360" width="9.140625" style="193"/>
    <col min="15361" max="15361" width="4.140625" style="193" customWidth="1"/>
    <col min="15362" max="15362" width="33.7109375" style="193" customWidth="1"/>
    <col min="15363" max="15363" width="5.42578125" style="193" customWidth="1"/>
    <col min="15364" max="15373" width="5.5703125" style="193" customWidth="1"/>
    <col min="15374" max="15374" width="6.140625" style="193" customWidth="1"/>
    <col min="15375" max="15375" width="5.5703125" style="193" customWidth="1"/>
    <col min="15376" max="15376" width="6.28515625" style="193" customWidth="1"/>
    <col min="15377" max="15377" width="4.42578125" style="193" customWidth="1"/>
    <col min="15378" max="15378" width="4.140625" style="193" customWidth="1"/>
    <col min="15379" max="15381" width="5.5703125" style="193" customWidth="1"/>
    <col min="15382" max="15616" width="9.140625" style="193"/>
    <col min="15617" max="15617" width="4.140625" style="193" customWidth="1"/>
    <col min="15618" max="15618" width="33.7109375" style="193" customWidth="1"/>
    <col min="15619" max="15619" width="5.42578125" style="193" customWidth="1"/>
    <col min="15620" max="15629" width="5.5703125" style="193" customWidth="1"/>
    <col min="15630" max="15630" width="6.140625" style="193" customWidth="1"/>
    <col min="15631" max="15631" width="5.5703125" style="193" customWidth="1"/>
    <col min="15632" max="15632" width="6.28515625" style="193" customWidth="1"/>
    <col min="15633" max="15633" width="4.42578125" style="193" customWidth="1"/>
    <col min="15634" max="15634" width="4.140625" style="193" customWidth="1"/>
    <col min="15635" max="15637" width="5.5703125" style="193" customWidth="1"/>
    <col min="15638" max="15872" width="9.140625" style="193"/>
    <col min="15873" max="15873" width="4.140625" style="193" customWidth="1"/>
    <col min="15874" max="15874" width="33.7109375" style="193" customWidth="1"/>
    <col min="15875" max="15875" width="5.42578125" style="193" customWidth="1"/>
    <col min="15876" max="15885" width="5.5703125" style="193" customWidth="1"/>
    <col min="15886" max="15886" width="6.140625" style="193" customWidth="1"/>
    <col min="15887" max="15887" width="5.5703125" style="193" customWidth="1"/>
    <col min="15888" max="15888" width="6.28515625" style="193" customWidth="1"/>
    <col min="15889" max="15889" width="4.42578125" style="193" customWidth="1"/>
    <col min="15890" max="15890" width="4.140625" style="193" customWidth="1"/>
    <col min="15891" max="15893" width="5.5703125" style="193" customWidth="1"/>
    <col min="15894" max="16128" width="9.140625" style="193"/>
    <col min="16129" max="16129" width="4.140625" style="193" customWidth="1"/>
    <col min="16130" max="16130" width="33.7109375" style="193" customWidth="1"/>
    <col min="16131" max="16131" width="5.42578125" style="193" customWidth="1"/>
    <col min="16132" max="16141" width="5.5703125" style="193" customWidth="1"/>
    <col min="16142" max="16142" width="6.140625" style="193" customWidth="1"/>
    <col min="16143" max="16143" width="5.5703125" style="193" customWidth="1"/>
    <col min="16144" max="16144" width="6.28515625" style="193" customWidth="1"/>
    <col min="16145" max="16145" width="4.42578125" style="193" customWidth="1"/>
    <col min="16146" max="16146" width="4.140625" style="193" customWidth="1"/>
    <col min="16147" max="16149" width="5.5703125" style="193" customWidth="1"/>
    <col min="16150" max="16384" width="9.140625" style="193"/>
  </cols>
  <sheetData>
    <row r="1" spans="1:21" ht="9.9499999999999993" customHeight="1" x14ac:dyDescent="0.2">
      <c r="B1" s="643"/>
      <c r="C1" s="643"/>
      <c r="D1" s="643"/>
      <c r="E1" s="643"/>
      <c r="F1" s="643"/>
      <c r="G1" s="194"/>
      <c r="U1" s="195"/>
    </row>
    <row r="2" spans="1:21" s="196" customFormat="1" ht="24.75" customHeight="1" x14ac:dyDescent="0.2">
      <c r="A2" s="644" t="s">
        <v>70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5"/>
      <c r="T2" s="646" t="s">
        <v>433</v>
      </c>
      <c r="U2" s="647"/>
    </row>
    <row r="3" spans="1:21" s="198" customFormat="1" ht="16.5" customHeight="1" x14ac:dyDescent="0.25">
      <c r="A3" s="648" t="s">
        <v>393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  <c r="M3" s="648"/>
      <c r="N3" s="648"/>
      <c r="O3" s="648"/>
      <c r="P3" s="648"/>
      <c r="Q3" s="648"/>
      <c r="R3" s="648"/>
      <c r="S3" s="197" t="s">
        <v>68</v>
      </c>
      <c r="T3" s="197"/>
      <c r="U3" s="197"/>
    </row>
    <row r="4" spans="1:21" ht="30" customHeight="1" x14ac:dyDescent="0.2">
      <c r="A4" s="649" t="s">
        <v>392</v>
      </c>
      <c r="B4" s="651" t="s">
        <v>71</v>
      </c>
      <c r="C4" s="653" t="s">
        <v>72</v>
      </c>
      <c r="D4" s="655" t="s">
        <v>73</v>
      </c>
      <c r="E4" s="656"/>
      <c r="F4" s="656"/>
      <c r="G4" s="656"/>
      <c r="H4" s="656"/>
      <c r="I4" s="656"/>
      <c r="J4" s="656"/>
      <c r="K4" s="656"/>
      <c r="L4" s="657" t="s">
        <v>74</v>
      </c>
      <c r="M4" s="658"/>
      <c r="N4" s="658"/>
      <c r="O4" s="658"/>
      <c r="P4" s="658"/>
      <c r="Q4" s="658"/>
      <c r="R4" s="658"/>
      <c r="S4" s="659" t="s">
        <v>75</v>
      </c>
      <c r="T4" s="659"/>
      <c r="U4" s="659"/>
    </row>
    <row r="5" spans="1:21" s="202" customFormat="1" ht="149.25" customHeight="1" x14ac:dyDescent="0.2">
      <c r="A5" s="650"/>
      <c r="B5" s="652"/>
      <c r="C5" s="654"/>
      <c r="D5" s="199" t="s">
        <v>76</v>
      </c>
      <c r="E5" s="199" t="s">
        <v>54</v>
      </c>
      <c r="F5" s="199" t="s">
        <v>77</v>
      </c>
      <c r="G5" s="199" t="s">
        <v>9</v>
      </c>
      <c r="H5" s="199" t="s">
        <v>78</v>
      </c>
      <c r="I5" s="200" t="s">
        <v>11</v>
      </c>
      <c r="J5" s="200" t="s">
        <v>403</v>
      </c>
      <c r="K5" s="200" t="s">
        <v>12</v>
      </c>
      <c r="L5" s="201" t="s">
        <v>62</v>
      </c>
      <c r="M5" s="201" t="s">
        <v>152</v>
      </c>
      <c r="N5" s="201" t="s">
        <v>60</v>
      </c>
      <c r="O5" s="201" t="s">
        <v>59</v>
      </c>
      <c r="P5" s="533" t="s">
        <v>58</v>
      </c>
      <c r="Q5" s="201" t="s">
        <v>57</v>
      </c>
      <c r="R5" s="201" t="s">
        <v>18</v>
      </c>
      <c r="S5" s="199" t="s">
        <v>81</v>
      </c>
      <c r="T5" s="199" t="s">
        <v>82</v>
      </c>
      <c r="U5" s="199" t="s">
        <v>83</v>
      </c>
    </row>
    <row r="6" spans="1:21" s="205" customFormat="1" ht="15" customHeight="1" x14ac:dyDescent="0.2">
      <c r="A6" s="203">
        <v>1</v>
      </c>
      <c r="B6" s="203">
        <v>2</v>
      </c>
      <c r="C6" s="204">
        <v>3</v>
      </c>
      <c r="D6" s="204">
        <v>4</v>
      </c>
      <c r="E6" s="204">
        <v>5</v>
      </c>
      <c r="F6" s="204">
        <v>6</v>
      </c>
      <c r="G6" s="204">
        <v>7</v>
      </c>
      <c r="H6" s="204">
        <v>8</v>
      </c>
      <c r="I6" s="204">
        <v>9</v>
      </c>
      <c r="J6" s="204">
        <v>10</v>
      </c>
      <c r="K6" s="204">
        <v>11</v>
      </c>
      <c r="L6" s="204">
        <v>12</v>
      </c>
      <c r="M6" s="204">
        <v>13</v>
      </c>
      <c r="N6" s="204">
        <v>14</v>
      </c>
      <c r="O6" s="204">
        <v>15</v>
      </c>
      <c r="P6" s="204">
        <v>16</v>
      </c>
      <c r="Q6" s="204">
        <v>17</v>
      </c>
      <c r="R6" s="204">
        <v>18</v>
      </c>
      <c r="S6" s="204">
        <v>19</v>
      </c>
      <c r="T6" s="204">
        <v>20</v>
      </c>
      <c r="U6" s="204">
        <v>21</v>
      </c>
    </row>
    <row r="7" spans="1:21" s="212" customFormat="1" ht="29.25" customHeight="1" x14ac:dyDescent="0.2">
      <c r="A7" s="206" t="s">
        <v>373</v>
      </c>
      <c r="B7" s="207" t="s">
        <v>55</v>
      </c>
      <c r="C7" s="472">
        <f>SUM(D7:K7)</f>
        <v>0</v>
      </c>
      <c r="D7" s="208"/>
      <c r="E7" s="209"/>
      <c r="F7" s="209"/>
      <c r="G7" s="209"/>
      <c r="H7" s="209"/>
      <c r="I7" s="209"/>
      <c r="J7" s="209"/>
      <c r="K7" s="209"/>
      <c r="L7" s="210"/>
      <c r="M7" s="211"/>
      <c r="N7" s="211"/>
      <c r="O7" s="211"/>
      <c r="P7" s="211"/>
      <c r="Q7" s="211"/>
      <c r="R7" s="211"/>
      <c r="S7" s="211"/>
      <c r="T7" s="211"/>
      <c r="U7" s="211"/>
    </row>
    <row r="8" spans="1:21" s="212" customFormat="1" ht="29.25" customHeight="1" x14ac:dyDescent="0.2">
      <c r="A8" s="213" t="s">
        <v>374</v>
      </c>
      <c r="B8" s="214" t="s">
        <v>54</v>
      </c>
      <c r="C8" s="473">
        <f t="shared" ref="C8:C17" si="0">SUM(D8:K8)</f>
        <v>0</v>
      </c>
      <c r="D8" s="215"/>
      <c r="E8" s="209"/>
      <c r="F8" s="209"/>
      <c r="G8" s="209"/>
      <c r="H8" s="209"/>
      <c r="I8" s="209"/>
      <c r="J8" s="209"/>
      <c r="K8" s="209"/>
      <c r="L8" s="216"/>
      <c r="M8" s="216"/>
      <c r="N8" s="216"/>
      <c r="O8" s="216"/>
      <c r="P8" s="216"/>
      <c r="Q8" s="216"/>
      <c r="R8" s="216"/>
      <c r="S8" s="216"/>
      <c r="T8" s="216"/>
      <c r="U8" s="216"/>
    </row>
    <row r="9" spans="1:21" s="212" customFormat="1" ht="29.25" customHeight="1" x14ac:dyDescent="0.2">
      <c r="A9" s="213" t="s">
        <v>375</v>
      </c>
      <c r="B9" s="214" t="s">
        <v>84</v>
      </c>
      <c r="C9" s="473">
        <f t="shared" si="0"/>
        <v>0</v>
      </c>
      <c r="D9" s="215"/>
      <c r="E9" s="216"/>
      <c r="F9" s="216"/>
      <c r="G9" s="209"/>
      <c r="H9" s="209"/>
      <c r="I9" s="209"/>
      <c r="J9" s="209"/>
      <c r="K9" s="209"/>
      <c r="L9" s="216"/>
      <c r="M9" s="216"/>
      <c r="N9" s="216"/>
      <c r="O9" s="216"/>
      <c r="P9" s="216"/>
      <c r="Q9" s="216"/>
      <c r="R9" s="216"/>
      <c r="S9" s="216"/>
      <c r="T9" s="216"/>
      <c r="U9" s="216"/>
    </row>
    <row r="10" spans="1:21" s="212" customFormat="1" ht="29.25" customHeight="1" x14ac:dyDescent="0.2">
      <c r="A10" s="213" t="s">
        <v>376</v>
      </c>
      <c r="B10" s="214" t="s">
        <v>85</v>
      </c>
      <c r="C10" s="473">
        <f t="shared" si="0"/>
        <v>0</v>
      </c>
      <c r="D10" s="215"/>
      <c r="E10" s="216"/>
      <c r="F10" s="216"/>
      <c r="G10" s="209"/>
      <c r="H10" s="209"/>
      <c r="I10" s="209"/>
      <c r="J10" s="209"/>
      <c r="K10" s="209"/>
      <c r="L10" s="216"/>
      <c r="M10" s="216"/>
      <c r="N10" s="216"/>
      <c r="O10" s="216"/>
      <c r="P10" s="216"/>
      <c r="Q10" s="216"/>
      <c r="R10" s="216"/>
      <c r="S10" s="216"/>
      <c r="T10" s="216"/>
      <c r="U10" s="216"/>
    </row>
    <row r="11" spans="1:21" s="212" customFormat="1" ht="29.25" customHeight="1" x14ac:dyDescent="0.2">
      <c r="A11" s="213" t="s">
        <v>377</v>
      </c>
      <c r="B11" s="214" t="s">
        <v>9</v>
      </c>
      <c r="C11" s="473">
        <f t="shared" si="0"/>
        <v>0</v>
      </c>
      <c r="D11" s="215"/>
      <c r="E11" s="216"/>
      <c r="F11" s="216"/>
      <c r="G11" s="209"/>
      <c r="H11" s="209"/>
      <c r="I11" s="209"/>
      <c r="J11" s="209"/>
      <c r="K11" s="209"/>
      <c r="L11" s="216"/>
      <c r="M11" s="216"/>
      <c r="N11" s="216"/>
      <c r="O11" s="216"/>
      <c r="P11" s="216"/>
      <c r="Q11" s="216"/>
      <c r="R11" s="216"/>
      <c r="S11" s="216"/>
      <c r="T11" s="216"/>
      <c r="U11" s="216"/>
    </row>
    <row r="12" spans="1:21" s="212" customFormat="1" ht="29.25" customHeight="1" x14ac:dyDescent="0.2">
      <c r="A12" s="213" t="s">
        <v>378</v>
      </c>
      <c r="B12" s="214" t="s">
        <v>86</v>
      </c>
      <c r="C12" s="473">
        <f t="shared" si="0"/>
        <v>0</v>
      </c>
      <c r="D12" s="215"/>
      <c r="E12" s="216"/>
      <c r="F12" s="216"/>
      <c r="G12" s="216"/>
      <c r="H12" s="216"/>
      <c r="I12" s="209"/>
      <c r="J12" s="209"/>
      <c r="K12" s="209"/>
      <c r="L12" s="216"/>
      <c r="M12" s="216"/>
      <c r="N12" s="216"/>
      <c r="O12" s="216"/>
      <c r="P12" s="216"/>
      <c r="Q12" s="216"/>
      <c r="R12" s="216"/>
      <c r="S12" s="216"/>
      <c r="T12" s="216"/>
      <c r="U12" s="216"/>
    </row>
    <row r="13" spans="1:21" s="212" customFormat="1" ht="29.25" customHeight="1" x14ac:dyDescent="0.2">
      <c r="A13" s="213" t="s">
        <v>379</v>
      </c>
      <c r="B13" s="214" t="s">
        <v>11</v>
      </c>
      <c r="C13" s="473">
        <f t="shared" si="0"/>
        <v>0</v>
      </c>
      <c r="D13" s="215"/>
      <c r="E13" s="216"/>
      <c r="F13" s="216"/>
      <c r="G13" s="216"/>
      <c r="H13" s="216"/>
      <c r="I13" s="209"/>
      <c r="J13" s="209"/>
      <c r="K13" s="209"/>
      <c r="L13" s="216"/>
      <c r="M13" s="216"/>
      <c r="N13" s="216"/>
      <c r="O13" s="216"/>
      <c r="P13" s="216"/>
      <c r="Q13" s="216"/>
      <c r="R13" s="216"/>
      <c r="S13" s="216"/>
      <c r="T13" s="216"/>
      <c r="U13" s="216"/>
    </row>
    <row r="14" spans="1:21" s="212" customFormat="1" ht="29.25" customHeight="1" x14ac:dyDescent="0.2">
      <c r="A14" s="213" t="s">
        <v>380</v>
      </c>
      <c r="B14" s="214" t="s">
        <v>403</v>
      </c>
      <c r="C14" s="473">
        <f t="shared" si="0"/>
        <v>0</v>
      </c>
      <c r="D14" s="215"/>
      <c r="E14" s="216"/>
      <c r="F14" s="216"/>
      <c r="G14" s="216"/>
      <c r="H14" s="216"/>
      <c r="I14" s="216"/>
      <c r="J14" s="216"/>
      <c r="K14" s="209"/>
      <c r="L14" s="216"/>
      <c r="M14" s="216"/>
      <c r="N14" s="216"/>
      <c r="O14" s="216"/>
      <c r="P14" s="216"/>
      <c r="Q14" s="216"/>
      <c r="R14" s="216"/>
      <c r="S14" s="216"/>
      <c r="T14" s="216"/>
      <c r="U14" s="216"/>
    </row>
    <row r="15" spans="1:21" s="212" customFormat="1" ht="29.25" customHeight="1" x14ac:dyDescent="0.2">
      <c r="A15" s="213" t="s">
        <v>381</v>
      </c>
      <c r="B15" s="214" t="s">
        <v>12</v>
      </c>
      <c r="C15" s="473">
        <f t="shared" si="0"/>
        <v>0</v>
      </c>
      <c r="D15" s="215"/>
      <c r="E15" s="216"/>
      <c r="F15" s="216"/>
      <c r="G15" s="216"/>
      <c r="H15" s="216"/>
      <c r="I15" s="216"/>
      <c r="J15" s="216"/>
      <c r="K15" s="209"/>
      <c r="L15" s="216"/>
      <c r="M15" s="216"/>
      <c r="N15" s="216"/>
      <c r="O15" s="216"/>
      <c r="P15" s="216"/>
      <c r="Q15" s="216"/>
      <c r="R15" s="216"/>
      <c r="S15" s="216"/>
      <c r="T15" s="216"/>
      <c r="U15" s="216"/>
    </row>
    <row r="16" spans="1:21" s="212" customFormat="1" ht="29.25" customHeight="1" x14ac:dyDescent="0.2">
      <c r="A16" s="213" t="s">
        <v>382</v>
      </c>
      <c r="B16" s="214" t="s">
        <v>420</v>
      </c>
      <c r="C16" s="473">
        <f t="shared" si="0"/>
        <v>0</v>
      </c>
      <c r="D16" s="215"/>
      <c r="E16" s="216"/>
      <c r="F16" s="216"/>
      <c r="G16" s="216"/>
      <c r="H16" s="216"/>
      <c r="I16" s="216"/>
      <c r="J16" s="216"/>
      <c r="K16" s="501"/>
      <c r="L16" s="216"/>
      <c r="M16" s="216"/>
      <c r="N16" s="216"/>
      <c r="O16" s="216"/>
      <c r="P16" s="216"/>
      <c r="Q16" s="216"/>
      <c r="R16" s="216"/>
      <c r="S16" s="216"/>
      <c r="T16" s="216"/>
      <c r="U16" s="216"/>
    </row>
    <row r="17" spans="1:21" s="212" customFormat="1" ht="29.25" customHeight="1" x14ac:dyDescent="0.2">
      <c r="A17" s="498" t="s">
        <v>383</v>
      </c>
      <c r="B17" s="532" t="s">
        <v>421</v>
      </c>
      <c r="C17" s="474">
        <f t="shared" si="0"/>
        <v>0</v>
      </c>
      <c r="D17" s="499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500"/>
    </row>
    <row r="18" spans="1:21" s="221" customFormat="1" ht="29.25" customHeight="1" x14ac:dyDescent="0.2">
      <c r="A18" s="217"/>
      <c r="B18" s="218" t="s">
        <v>422</v>
      </c>
      <c r="C18" s="219">
        <f>SUM(C7:C17)</f>
        <v>0</v>
      </c>
      <c r="D18" s="220">
        <f>SUM(D7:D17)</f>
        <v>0</v>
      </c>
      <c r="E18" s="220">
        <f t="shared" ref="E18:U18" si="1">SUM(E7:E17)</f>
        <v>0</v>
      </c>
      <c r="F18" s="220">
        <f t="shared" si="1"/>
        <v>0</v>
      </c>
      <c r="G18" s="220">
        <f t="shared" si="1"/>
        <v>0</v>
      </c>
      <c r="H18" s="220">
        <f t="shared" si="1"/>
        <v>0</v>
      </c>
      <c r="I18" s="220">
        <f t="shared" si="1"/>
        <v>0</v>
      </c>
      <c r="J18" s="220">
        <f t="shared" si="1"/>
        <v>0</v>
      </c>
      <c r="K18" s="220">
        <f t="shared" si="1"/>
        <v>0</v>
      </c>
      <c r="L18" s="220">
        <f t="shared" si="1"/>
        <v>0</v>
      </c>
      <c r="M18" s="220">
        <f t="shared" si="1"/>
        <v>0</v>
      </c>
      <c r="N18" s="220">
        <f t="shared" si="1"/>
        <v>0</v>
      </c>
      <c r="O18" s="220">
        <f t="shared" si="1"/>
        <v>0</v>
      </c>
      <c r="P18" s="220">
        <f t="shared" si="1"/>
        <v>0</v>
      </c>
      <c r="Q18" s="220">
        <f t="shared" si="1"/>
        <v>0</v>
      </c>
      <c r="R18" s="220">
        <f t="shared" si="1"/>
        <v>0</v>
      </c>
      <c r="S18" s="220">
        <f t="shared" si="1"/>
        <v>0</v>
      </c>
      <c r="T18" s="220">
        <f t="shared" si="1"/>
        <v>0</v>
      </c>
      <c r="U18" s="220">
        <f t="shared" si="1"/>
        <v>0</v>
      </c>
    </row>
    <row r="19" spans="1:21" ht="15" customHeight="1" x14ac:dyDescent="0.2">
      <c r="B19" s="193"/>
    </row>
    <row r="20" spans="1:21" ht="15" customHeight="1" x14ac:dyDescent="0.2">
      <c r="B20" s="193"/>
    </row>
    <row r="21" spans="1:21" ht="15" customHeight="1" x14ac:dyDescent="0.25">
      <c r="B21" s="223"/>
      <c r="T21" s="224"/>
      <c r="U21" s="224"/>
    </row>
    <row r="22" spans="1:21" ht="15" customHeight="1" x14ac:dyDescent="0.2">
      <c r="B22" s="225"/>
      <c r="T22" s="226"/>
      <c r="U22" s="226"/>
    </row>
    <row r="23" spans="1:21" ht="15" customHeight="1" x14ac:dyDescent="0.2">
      <c r="B23" s="193"/>
    </row>
    <row r="24" spans="1:21" ht="15" customHeight="1" x14ac:dyDescent="0.2">
      <c r="B24" s="193"/>
    </row>
    <row r="25" spans="1:21" ht="15" customHeight="1" x14ac:dyDescent="0.2">
      <c r="B25" s="193"/>
    </row>
    <row r="26" spans="1:21" ht="15" customHeight="1" x14ac:dyDescent="0.2">
      <c r="B26" s="193"/>
    </row>
    <row r="27" spans="1:21" ht="15" customHeight="1" x14ac:dyDescent="0.2">
      <c r="B27" s="193"/>
    </row>
    <row r="28" spans="1:21" ht="15" customHeight="1" x14ac:dyDescent="0.2">
      <c r="B28" s="193"/>
    </row>
  </sheetData>
  <mergeCells count="10">
    <mergeCell ref="B1:F1"/>
    <mergeCell ref="A2:S2"/>
    <mergeCell ref="T2:U2"/>
    <mergeCell ref="A3:R3"/>
    <mergeCell ref="A4:A5"/>
    <mergeCell ref="B4:B5"/>
    <mergeCell ref="C4:C5"/>
    <mergeCell ref="D4:K4"/>
    <mergeCell ref="L4:R4"/>
    <mergeCell ref="S4:U4"/>
  </mergeCells>
  <printOptions horizontalCentered="1"/>
  <pageMargins left="0.23622047244094491" right="0.23622047244094491" top="0.23622047244094491" bottom="0" header="0" footer="0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35"/>
  <sheetViews>
    <sheetView tabSelected="1" zoomScaleNormal="100" workbookViewId="0">
      <selection activeCell="V29" sqref="V29"/>
    </sheetView>
  </sheetViews>
  <sheetFormatPr defaultColWidth="5.5703125" defaultRowHeight="15.75" x14ac:dyDescent="0.25"/>
  <cols>
    <col min="1" max="1" width="4.140625" style="96" customWidth="1"/>
    <col min="2" max="2" width="25" style="4" customWidth="1"/>
    <col min="3" max="3" width="7.85546875" style="97" customWidth="1"/>
    <col min="4" max="5" width="6.140625" style="4" customWidth="1"/>
    <col min="6" max="6" width="5.7109375" style="4" customWidth="1"/>
    <col min="7" max="7" width="5.5703125" style="4" customWidth="1"/>
    <col min="8" max="8" width="5.28515625" style="4" customWidth="1"/>
    <col min="9" max="9" width="5" style="4" customWidth="1"/>
    <col min="10" max="11" width="5.28515625" style="4" customWidth="1"/>
    <col min="12" max="12" width="5.140625" style="4" customWidth="1"/>
    <col min="13" max="14" width="5.28515625" style="4" customWidth="1"/>
    <col min="15" max="15" width="5.140625" style="4" customWidth="1"/>
    <col min="16" max="16" width="5.28515625" style="4" customWidth="1"/>
    <col min="17" max="19" width="5.140625" style="4" customWidth="1"/>
    <col min="20" max="20" width="5" style="4" customWidth="1"/>
    <col min="21" max="21" width="5.28515625" style="4" customWidth="1"/>
    <col min="22" max="22" width="5.140625" style="4" customWidth="1"/>
    <col min="23" max="25" width="5" style="4" customWidth="1"/>
    <col min="26" max="26" width="5.42578125" style="4" customWidth="1"/>
    <col min="27" max="27" width="4.7109375" style="4" customWidth="1"/>
    <col min="28" max="28" width="5.42578125" style="4" customWidth="1"/>
    <col min="29" max="16384" width="5.5703125" style="4"/>
  </cols>
  <sheetData>
    <row r="1" spans="1:39" ht="9" customHeight="1" x14ac:dyDescent="0.25"/>
    <row r="2" spans="1:39" s="1" customFormat="1" ht="22.5" customHeight="1" x14ac:dyDescent="0.2">
      <c r="A2" s="570" t="s">
        <v>87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680" t="s">
        <v>434</v>
      </c>
      <c r="Z2" s="680"/>
      <c r="AA2" s="680"/>
      <c r="AB2" s="680"/>
      <c r="AK2" s="689"/>
      <c r="AL2" s="689"/>
      <c r="AM2" s="689"/>
    </row>
    <row r="3" spans="1:39" ht="15" customHeight="1" x14ac:dyDescent="0.25">
      <c r="A3" s="630"/>
      <c r="B3" s="630"/>
      <c r="Y3" s="690" t="s">
        <v>1</v>
      </c>
      <c r="Z3" s="690"/>
      <c r="AA3" s="690"/>
      <c r="AB3" s="690"/>
    </row>
    <row r="4" spans="1:39" s="100" customFormat="1" ht="21.75" customHeight="1" x14ac:dyDescent="0.2">
      <c r="A4" s="670" t="s">
        <v>392</v>
      </c>
      <c r="B4" s="670" t="s">
        <v>88</v>
      </c>
      <c r="C4" s="673" t="s">
        <v>89</v>
      </c>
      <c r="D4" s="676" t="s">
        <v>90</v>
      </c>
      <c r="E4" s="677"/>
      <c r="F4" s="677"/>
      <c r="G4" s="678"/>
      <c r="H4" s="622" t="s">
        <v>91</v>
      </c>
      <c r="I4" s="676" t="s">
        <v>92</v>
      </c>
      <c r="J4" s="677"/>
      <c r="K4" s="677"/>
      <c r="L4" s="677"/>
      <c r="M4" s="678"/>
      <c r="N4" s="691" t="s">
        <v>93</v>
      </c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76" t="s">
        <v>94</v>
      </c>
      <c r="Z4" s="677"/>
      <c r="AA4" s="678"/>
      <c r="AB4" s="684" t="s">
        <v>95</v>
      </c>
    </row>
    <row r="5" spans="1:39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100</v>
      </c>
      <c r="J5" s="622" t="s">
        <v>101</v>
      </c>
      <c r="K5" s="622" t="s">
        <v>78</v>
      </c>
      <c r="L5" s="622" t="s">
        <v>571</v>
      </c>
      <c r="M5" s="622" t="s">
        <v>13</v>
      </c>
      <c r="N5" s="687" t="s">
        <v>22</v>
      </c>
      <c r="O5" s="622" t="s">
        <v>102</v>
      </c>
      <c r="P5" s="622" t="s">
        <v>489</v>
      </c>
      <c r="Q5" s="622" t="s">
        <v>572</v>
      </c>
      <c r="R5" s="622" t="s">
        <v>114</v>
      </c>
      <c r="S5" s="622" t="s">
        <v>492</v>
      </c>
      <c r="T5" s="622" t="s">
        <v>104</v>
      </c>
      <c r="U5" s="622" t="s">
        <v>490</v>
      </c>
      <c r="V5" s="622" t="s">
        <v>491</v>
      </c>
      <c r="W5" s="622" t="s">
        <v>105</v>
      </c>
      <c r="X5" s="622" t="s">
        <v>18</v>
      </c>
      <c r="Y5" s="668" t="s">
        <v>106</v>
      </c>
      <c r="Z5" s="669" t="s">
        <v>21</v>
      </c>
      <c r="AA5" s="669"/>
      <c r="AB5" s="685"/>
    </row>
    <row r="6" spans="1:39" s="103" customFormat="1" ht="110.1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23"/>
      <c r="N6" s="688"/>
      <c r="O6" s="623"/>
      <c r="P6" s="623"/>
      <c r="Q6" s="623"/>
      <c r="R6" s="623"/>
      <c r="S6" s="623"/>
      <c r="T6" s="623"/>
      <c r="U6" s="623"/>
      <c r="V6" s="623"/>
      <c r="W6" s="623"/>
      <c r="X6" s="623"/>
      <c r="Y6" s="668"/>
      <c r="Z6" s="102" t="s">
        <v>107</v>
      </c>
      <c r="AA6" s="102" t="s">
        <v>108</v>
      </c>
      <c r="AB6" s="686"/>
    </row>
    <row r="7" spans="1:39" s="106" customFormat="1" ht="15" customHeight="1" x14ac:dyDescent="0.2">
      <c r="A7" s="104">
        <v>1</v>
      </c>
      <c r="B7" s="104">
        <v>2</v>
      </c>
      <c r="C7" s="105">
        <v>3</v>
      </c>
      <c r="D7" s="104">
        <v>4</v>
      </c>
      <c r="E7" s="105">
        <v>5</v>
      </c>
      <c r="F7" s="104">
        <v>6</v>
      </c>
      <c r="G7" s="105">
        <v>7</v>
      </c>
      <c r="H7" s="104">
        <v>8</v>
      </c>
      <c r="I7" s="105">
        <v>9</v>
      </c>
      <c r="J7" s="104">
        <v>10</v>
      </c>
      <c r="K7" s="105">
        <v>11</v>
      </c>
      <c r="L7" s="104">
        <v>12</v>
      </c>
      <c r="M7" s="105">
        <v>13</v>
      </c>
      <c r="N7" s="104">
        <v>14</v>
      </c>
      <c r="O7" s="105">
        <v>15</v>
      </c>
      <c r="P7" s="104">
        <v>16</v>
      </c>
      <c r="Q7" s="105">
        <v>17</v>
      </c>
      <c r="R7" s="104">
        <v>18</v>
      </c>
      <c r="S7" s="105">
        <v>19</v>
      </c>
      <c r="T7" s="104">
        <v>20</v>
      </c>
      <c r="U7" s="105">
        <v>21</v>
      </c>
      <c r="V7" s="104">
        <v>22</v>
      </c>
      <c r="W7" s="105">
        <v>23</v>
      </c>
      <c r="X7" s="104">
        <v>24</v>
      </c>
      <c r="Y7" s="105">
        <v>25</v>
      </c>
      <c r="Z7" s="104">
        <v>26</v>
      </c>
      <c r="AA7" s="105">
        <v>27</v>
      </c>
      <c r="AB7" s="104">
        <v>28</v>
      </c>
    </row>
    <row r="8" spans="1:39" s="108" customFormat="1" ht="15" customHeight="1" x14ac:dyDescent="0.2">
      <c r="A8" s="11" t="s">
        <v>26</v>
      </c>
      <c r="B8" s="107" t="s">
        <v>590</v>
      </c>
      <c r="C8" s="13">
        <f t="shared" ref="C8:L8" si="0">SUM(D8:AB8)</f>
        <v>0</v>
      </c>
      <c r="D8" s="13">
        <f t="shared" si="0"/>
        <v>0</v>
      </c>
      <c r="E8" s="13">
        <f t="shared" si="0"/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3">
        <f t="shared" si="0"/>
        <v>0</v>
      </c>
      <c r="J8" s="13">
        <f t="shared" si="0"/>
        <v>0</v>
      </c>
      <c r="K8" s="13">
        <f t="shared" si="0"/>
        <v>0</v>
      </c>
      <c r="L8" s="13">
        <f t="shared" si="0"/>
        <v>0</v>
      </c>
      <c r="M8" s="13">
        <f t="shared" ref="M8:AB8" si="1">SUM(N8:AM8)</f>
        <v>0</v>
      </c>
      <c r="N8" s="13">
        <f t="shared" si="1"/>
        <v>0</v>
      </c>
      <c r="O8" s="13">
        <f t="shared" si="1"/>
        <v>0</v>
      </c>
      <c r="P8" s="13">
        <f t="shared" si="1"/>
        <v>0</v>
      </c>
      <c r="Q8" s="13">
        <f t="shared" si="1"/>
        <v>0</v>
      </c>
      <c r="R8" s="13">
        <f t="shared" si="1"/>
        <v>0</v>
      </c>
      <c r="S8" s="13">
        <f t="shared" si="1"/>
        <v>0</v>
      </c>
      <c r="T8" s="13">
        <f t="shared" si="1"/>
        <v>0</v>
      </c>
      <c r="U8" s="13">
        <f t="shared" si="1"/>
        <v>0</v>
      </c>
      <c r="V8" s="13">
        <f t="shared" si="1"/>
        <v>0</v>
      </c>
      <c r="W8" s="13">
        <f t="shared" si="1"/>
        <v>0</v>
      </c>
      <c r="X8" s="13">
        <f t="shared" si="1"/>
        <v>0</v>
      </c>
      <c r="Y8" s="13">
        <f t="shared" si="1"/>
        <v>0</v>
      </c>
      <c r="Z8" s="13">
        <f t="shared" si="1"/>
        <v>0</v>
      </c>
      <c r="AA8" s="13">
        <f t="shared" si="1"/>
        <v>0</v>
      </c>
      <c r="AB8" s="13">
        <f t="shared" si="1"/>
        <v>0</v>
      </c>
    </row>
    <row r="9" spans="1:39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2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</row>
    <row r="10" spans="1:39" s="14" customFormat="1" ht="15" customHeight="1" x14ac:dyDescent="0.2">
      <c r="A10" s="113" t="s">
        <v>374</v>
      </c>
      <c r="B10" s="114" t="s">
        <v>28</v>
      </c>
      <c r="C10" s="110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E10" s="14" t="s">
        <v>153</v>
      </c>
    </row>
    <row r="11" spans="1:39" s="14" customFormat="1" ht="15" customHeight="1" x14ac:dyDescent="0.2">
      <c r="A11" s="21" t="s">
        <v>375</v>
      </c>
      <c r="B11" s="22" t="s">
        <v>29</v>
      </c>
      <c r="C11" s="110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24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E11" s="14" t="s">
        <v>154</v>
      </c>
    </row>
    <row r="12" spans="1:39" s="14" customFormat="1" ht="15" customHeight="1" x14ac:dyDescent="0.2">
      <c r="A12" s="25" t="s">
        <v>376</v>
      </c>
      <c r="B12" s="26" t="s">
        <v>30</v>
      </c>
      <c r="C12" s="110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7"/>
      <c r="O12" s="118"/>
      <c r="P12" s="116"/>
      <c r="Q12" s="116"/>
      <c r="R12" s="116"/>
      <c r="S12" s="116"/>
      <c r="T12" s="116"/>
      <c r="U12" s="118"/>
      <c r="V12" s="118"/>
      <c r="W12" s="118"/>
      <c r="X12" s="118"/>
      <c r="Y12" s="116"/>
      <c r="Z12" s="116"/>
      <c r="AA12" s="116"/>
      <c r="AB12" s="116"/>
    </row>
    <row r="13" spans="1:39" s="14" customFormat="1" ht="15" customHeight="1" x14ac:dyDescent="0.2">
      <c r="A13" s="11" t="s">
        <v>31</v>
      </c>
      <c r="B13" s="107" t="s">
        <v>32</v>
      </c>
      <c r="C13" s="13">
        <f>SUM(C14:C18)</f>
        <v>0</v>
      </c>
      <c r="D13" s="13">
        <f t="shared" ref="D13:AB13" si="2">SUM(D14:D18)</f>
        <v>0</v>
      </c>
      <c r="E13" s="13">
        <f t="shared" si="2"/>
        <v>0</v>
      </c>
      <c r="F13" s="13">
        <f t="shared" si="2"/>
        <v>0</v>
      </c>
      <c r="G13" s="13">
        <f t="shared" si="2"/>
        <v>0</v>
      </c>
      <c r="H13" s="13">
        <f t="shared" si="2"/>
        <v>0</v>
      </c>
      <c r="I13" s="13">
        <f t="shared" si="2"/>
        <v>0</v>
      </c>
      <c r="J13" s="13">
        <f t="shared" si="2"/>
        <v>0</v>
      </c>
      <c r="K13" s="13">
        <f t="shared" si="2"/>
        <v>0</v>
      </c>
      <c r="L13" s="13">
        <f t="shared" si="2"/>
        <v>0</v>
      </c>
      <c r="M13" s="13">
        <f t="shared" si="2"/>
        <v>0</v>
      </c>
      <c r="N13" s="13">
        <f t="shared" si="2"/>
        <v>0</v>
      </c>
      <c r="O13" s="13">
        <f t="shared" si="2"/>
        <v>0</v>
      </c>
      <c r="P13" s="13">
        <f t="shared" si="2"/>
        <v>0</v>
      </c>
      <c r="Q13" s="13">
        <f t="shared" si="2"/>
        <v>0</v>
      </c>
      <c r="R13" s="13">
        <f t="shared" si="2"/>
        <v>0</v>
      </c>
      <c r="S13" s="13">
        <f t="shared" si="2"/>
        <v>0</v>
      </c>
      <c r="T13" s="13">
        <f t="shared" si="2"/>
        <v>0</v>
      </c>
      <c r="U13" s="13">
        <f t="shared" si="2"/>
        <v>0</v>
      </c>
      <c r="V13" s="13">
        <f t="shared" si="2"/>
        <v>0</v>
      </c>
      <c r="W13" s="13">
        <f t="shared" si="2"/>
        <v>0</v>
      </c>
      <c r="X13" s="13">
        <f t="shared" si="2"/>
        <v>0</v>
      </c>
      <c r="Y13" s="13">
        <f t="shared" si="2"/>
        <v>0</v>
      </c>
      <c r="Z13" s="13">
        <f t="shared" si="2"/>
        <v>0</v>
      </c>
      <c r="AA13" s="13">
        <f t="shared" si="2"/>
        <v>0</v>
      </c>
      <c r="AB13" s="13">
        <f t="shared" si="2"/>
        <v>0</v>
      </c>
    </row>
    <row r="14" spans="1:39" s="20" customFormat="1" ht="15" customHeight="1" x14ac:dyDescent="0.2">
      <c r="A14" s="33" t="s">
        <v>377</v>
      </c>
      <c r="B14" s="16" t="s">
        <v>109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</row>
    <row r="15" spans="1:39" s="14" customFormat="1" ht="16.5" customHeight="1" x14ac:dyDescent="0.2">
      <c r="A15" s="21" t="s">
        <v>378</v>
      </c>
      <c r="B15" s="22" t="s">
        <v>34</v>
      </c>
      <c r="C15" s="119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</row>
    <row r="16" spans="1:39" s="14" customFormat="1" ht="15" customHeight="1" x14ac:dyDescent="0.2">
      <c r="A16" s="21" t="s">
        <v>379</v>
      </c>
      <c r="B16" s="22" t="s">
        <v>35</v>
      </c>
      <c r="C16" s="119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24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</row>
    <row r="17" spans="1:31" s="14" customFormat="1" ht="15" customHeight="1" x14ac:dyDescent="0.2">
      <c r="A17" s="21" t="s">
        <v>380</v>
      </c>
      <c r="B17" s="22" t="s">
        <v>36</v>
      </c>
      <c r="C17" s="119">
        <f>SUM(D17:G17)</f>
        <v>0</v>
      </c>
      <c r="D17" s="112"/>
      <c r="E17" s="112"/>
      <c r="F17" s="112"/>
      <c r="G17" s="112"/>
      <c r="H17" s="112"/>
      <c r="I17" s="112"/>
      <c r="J17" s="112"/>
      <c r="K17" s="112"/>
      <c r="L17" s="120"/>
      <c r="M17" s="112"/>
      <c r="N17" s="121"/>
      <c r="O17" s="122"/>
      <c r="P17" s="112"/>
      <c r="Q17" s="112"/>
      <c r="R17" s="112"/>
      <c r="S17" s="112"/>
      <c r="T17" s="112"/>
      <c r="U17" s="122"/>
      <c r="V17" s="122"/>
      <c r="W17" s="122"/>
      <c r="X17" s="122"/>
      <c r="Y17" s="112"/>
      <c r="Z17" s="112"/>
      <c r="AA17" s="112"/>
      <c r="AB17" s="112"/>
    </row>
    <row r="18" spans="1:31" s="14" customFormat="1" ht="15" customHeight="1" x14ac:dyDescent="0.2">
      <c r="A18" s="25" t="s">
        <v>381</v>
      </c>
      <c r="B18" s="26" t="s">
        <v>37</v>
      </c>
      <c r="C18" s="155">
        <f>SUM(D18:G18)</f>
        <v>0</v>
      </c>
      <c r="D18" s="116"/>
      <c r="E18" s="116"/>
      <c r="F18" s="116"/>
      <c r="G18" s="116"/>
      <c r="H18" s="116"/>
      <c r="I18" s="116"/>
      <c r="J18" s="116"/>
      <c r="K18" s="116"/>
      <c r="L18" s="123"/>
      <c r="M18" s="116"/>
      <c r="N18" s="117"/>
      <c r="O18" s="118"/>
      <c r="P18" s="116"/>
      <c r="Q18" s="116"/>
      <c r="R18" s="116"/>
      <c r="S18" s="116"/>
      <c r="T18" s="116"/>
      <c r="U18" s="118"/>
      <c r="V18" s="118"/>
      <c r="W18" s="118"/>
      <c r="X18" s="118"/>
      <c r="Y18" s="116"/>
      <c r="Z18" s="116"/>
      <c r="AA18" s="116"/>
      <c r="AB18" s="116"/>
    </row>
    <row r="19" spans="1:31" s="20" customFormat="1" ht="15" customHeight="1" x14ac:dyDescent="0.2">
      <c r="A19" s="29" t="s">
        <v>38</v>
      </c>
      <c r="B19" s="124" t="s">
        <v>39</v>
      </c>
      <c r="C19" s="13">
        <f>SUM(C20:C25)</f>
        <v>0</v>
      </c>
      <c r="D19" s="24">
        <f t="shared" ref="D19:AB19" si="3">SUM(D20:D25)</f>
        <v>0</v>
      </c>
      <c r="E19" s="24">
        <f t="shared" si="3"/>
        <v>0</v>
      </c>
      <c r="F19" s="24">
        <f t="shared" si="3"/>
        <v>0</v>
      </c>
      <c r="G19" s="24">
        <f t="shared" si="3"/>
        <v>0</v>
      </c>
      <c r="H19" s="24">
        <f t="shared" si="3"/>
        <v>0</v>
      </c>
      <c r="I19" s="24">
        <f t="shared" si="3"/>
        <v>0</v>
      </c>
      <c r="J19" s="24">
        <f t="shared" si="3"/>
        <v>0</v>
      </c>
      <c r="K19" s="24">
        <f t="shared" si="3"/>
        <v>0</v>
      </c>
      <c r="L19" s="24">
        <f t="shared" si="3"/>
        <v>0</v>
      </c>
      <c r="M19" s="24">
        <f t="shared" si="3"/>
        <v>0</v>
      </c>
      <c r="N19" s="24">
        <f t="shared" si="3"/>
        <v>0</v>
      </c>
      <c r="O19" s="24">
        <f t="shared" si="3"/>
        <v>0</v>
      </c>
      <c r="P19" s="24">
        <f t="shared" si="3"/>
        <v>0</v>
      </c>
      <c r="Q19" s="24">
        <f t="shared" si="3"/>
        <v>0</v>
      </c>
      <c r="R19" s="24">
        <f t="shared" si="3"/>
        <v>0</v>
      </c>
      <c r="S19" s="24">
        <f t="shared" si="3"/>
        <v>0</v>
      </c>
      <c r="T19" s="24">
        <f t="shared" si="3"/>
        <v>0</v>
      </c>
      <c r="U19" s="24">
        <f t="shared" si="3"/>
        <v>0</v>
      </c>
      <c r="V19" s="24">
        <f t="shared" si="3"/>
        <v>0</v>
      </c>
      <c r="W19" s="24">
        <f t="shared" si="3"/>
        <v>0</v>
      </c>
      <c r="X19" s="24">
        <f t="shared" si="3"/>
        <v>0</v>
      </c>
      <c r="Y19" s="24">
        <f t="shared" si="3"/>
        <v>0</v>
      </c>
      <c r="Z19" s="24">
        <f t="shared" si="3"/>
        <v>0</v>
      </c>
      <c r="AA19" s="24">
        <f t="shared" si="3"/>
        <v>0</v>
      </c>
      <c r="AB19" s="24">
        <f t="shared" si="3"/>
        <v>0</v>
      </c>
    </row>
    <row r="20" spans="1:31" s="20" customFormat="1" ht="15" customHeight="1" x14ac:dyDescent="0.2">
      <c r="A20" s="31" t="s">
        <v>382</v>
      </c>
      <c r="B20" s="32" t="s">
        <v>40</v>
      </c>
      <c r="C20" s="156">
        <f t="shared" ref="C20:C25" si="4">SUM(D20:G20)</f>
        <v>0</v>
      </c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6"/>
      <c r="O20" s="127"/>
      <c r="P20" s="125"/>
      <c r="Q20" s="125"/>
      <c r="R20" s="125"/>
      <c r="S20" s="125"/>
      <c r="T20" s="125"/>
      <c r="U20" s="127"/>
      <c r="V20" s="127"/>
      <c r="W20" s="115"/>
      <c r="X20" s="127"/>
      <c r="Y20" s="125"/>
      <c r="Z20" s="125"/>
      <c r="AA20" s="125"/>
      <c r="AB20" s="125"/>
    </row>
    <row r="21" spans="1:31" s="20" customFormat="1" ht="15" customHeight="1" x14ac:dyDescent="0.2">
      <c r="A21" s="21" t="s">
        <v>383</v>
      </c>
      <c r="B21" s="22" t="s">
        <v>110</v>
      </c>
      <c r="C21" s="157">
        <f t="shared" si="4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28"/>
      <c r="O21" s="129"/>
      <c r="P21" s="115"/>
      <c r="Q21" s="115"/>
      <c r="R21" s="115"/>
      <c r="S21" s="115"/>
      <c r="T21" s="115"/>
      <c r="U21" s="129"/>
      <c r="V21" s="129"/>
      <c r="W21" s="115"/>
      <c r="X21" s="129"/>
      <c r="Y21" s="115"/>
      <c r="Z21" s="115"/>
      <c r="AA21" s="115"/>
      <c r="AB21" s="115"/>
    </row>
    <row r="22" spans="1:31" s="20" customFormat="1" ht="15" customHeight="1" x14ac:dyDescent="0.2">
      <c r="A22" s="21" t="s">
        <v>384</v>
      </c>
      <c r="B22" s="22" t="s">
        <v>42</v>
      </c>
      <c r="C22" s="157">
        <f t="shared" si="4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28"/>
      <c r="O22" s="129"/>
      <c r="P22" s="115"/>
      <c r="Q22" s="115"/>
      <c r="R22" s="115"/>
      <c r="S22" s="115"/>
      <c r="T22" s="115"/>
      <c r="U22" s="129"/>
      <c r="V22" s="129"/>
      <c r="W22" s="115"/>
      <c r="X22" s="129"/>
      <c r="Y22" s="115"/>
      <c r="Z22" s="115"/>
      <c r="AA22" s="115"/>
      <c r="AB22" s="115"/>
    </row>
    <row r="23" spans="1:31" s="20" customFormat="1" ht="15" customHeight="1" x14ac:dyDescent="0.2">
      <c r="A23" s="21" t="s">
        <v>390</v>
      </c>
      <c r="B23" s="22" t="s">
        <v>43</v>
      </c>
      <c r="C23" s="157">
        <f t="shared" si="4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28"/>
      <c r="O23" s="129"/>
      <c r="P23" s="115"/>
      <c r="Q23" s="115"/>
      <c r="R23" s="115"/>
      <c r="S23" s="115"/>
      <c r="T23" s="115"/>
      <c r="U23" s="129"/>
      <c r="V23" s="129"/>
      <c r="W23" s="115"/>
      <c r="X23" s="129"/>
      <c r="Y23" s="115"/>
      <c r="Z23" s="115"/>
      <c r="AA23" s="115"/>
      <c r="AB23" s="115"/>
    </row>
    <row r="24" spans="1:31" s="20" customFormat="1" ht="15" customHeight="1" x14ac:dyDescent="0.2">
      <c r="A24" s="21" t="s">
        <v>385</v>
      </c>
      <c r="B24" s="22" t="s">
        <v>111</v>
      </c>
      <c r="C24" s="157">
        <f t="shared" si="4"/>
        <v>0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28"/>
      <c r="O24" s="129"/>
      <c r="P24" s="115"/>
      <c r="Q24" s="115"/>
      <c r="R24" s="115"/>
      <c r="S24" s="115"/>
      <c r="T24" s="115"/>
      <c r="U24" s="129"/>
      <c r="V24" s="129"/>
      <c r="W24" s="115"/>
      <c r="X24" s="129"/>
      <c r="Y24" s="115"/>
      <c r="Z24" s="115"/>
      <c r="AA24" s="115"/>
      <c r="AB24" s="115"/>
    </row>
    <row r="25" spans="1:31" s="20" customFormat="1" ht="15" customHeight="1" x14ac:dyDescent="0.2">
      <c r="A25" s="25" t="s">
        <v>386</v>
      </c>
      <c r="B25" s="26" t="s">
        <v>112</v>
      </c>
      <c r="C25" s="158">
        <f t="shared" si="4"/>
        <v>0</v>
      </c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  <c r="O25" s="118"/>
      <c r="P25" s="116"/>
      <c r="Q25" s="116"/>
      <c r="R25" s="116"/>
      <c r="S25" s="116"/>
      <c r="T25" s="116"/>
      <c r="U25" s="118"/>
      <c r="V25" s="118"/>
      <c r="W25" s="123"/>
      <c r="X25" s="118"/>
      <c r="Y25" s="116"/>
      <c r="Z25" s="116"/>
      <c r="AA25" s="116"/>
      <c r="AB25" s="116"/>
    </row>
    <row r="26" spans="1:31" s="130" customFormat="1" ht="6.75" customHeight="1" x14ac:dyDescent="0.2">
      <c r="A26" s="131"/>
      <c r="B26" s="131"/>
      <c r="C26" s="132"/>
      <c r="D26" s="132"/>
      <c r="E26" s="132"/>
      <c r="F26" s="132"/>
      <c r="G26" s="132"/>
      <c r="H26" s="132"/>
      <c r="I26" s="132"/>
      <c r="J26" s="132"/>
      <c r="K26" s="132"/>
      <c r="L26" s="4"/>
      <c r="M26" s="132"/>
      <c r="N26" s="132"/>
      <c r="O26" s="132"/>
      <c r="P26" s="132"/>
      <c r="Q26" s="132"/>
      <c r="R26" s="132"/>
      <c r="S26" s="132"/>
      <c r="T26" s="132"/>
      <c r="U26" s="132"/>
      <c r="V26" s="4"/>
      <c r="W26" s="4"/>
      <c r="X26" s="132"/>
      <c r="Y26" s="133"/>
      <c r="Z26" s="134"/>
      <c r="AA26" s="134"/>
      <c r="AB26" s="132"/>
    </row>
    <row r="27" spans="1:31" s="139" customFormat="1" ht="18.75" customHeight="1" x14ac:dyDescent="0.2">
      <c r="A27" s="681" t="s">
        <v>113</v>
      </c>
      <c r="B27" s="681"/>
      <c r="C27" s="682" t="s">
        <v>602</v>
      </c>
      <c r="D27" s="682"/>
      <c r="E27" s="682"/>
      <c r="F27" s="683"/>
      <c r="G27" s="662"/>
      <c r="H27" s="663"/>
      <c r="I27" s="664"/>
      <c r="J27" s="4"/>
      <c r="K27" s="136"/>
      <c r="L27" s="136"/>
      <c r="M27" s="667" t="s">
        <v>603</v>
      </c>
      <c r="N27" s="667"/>
      <c r="O27" s="667"/>
      <c r="P27" s="667"/>
      <c r="Q27" s="662"/>
      <c r="R27" s="663"/>
      <c r="S27" s="664"/>
      <c r="T27" s="138"/>
      <c r="Y27" s="137"/>
      <c r="Z27" s="660"/>
      <c r="AA27" s="660"/>
      <c r="AB27" s="660"/>
    </row>
    <row r="28" spans="1:31" s="139" customFormat="1" ht="6.75" customHeight="1" x14ac:dyDescent="0.2">
      <c r="A28" s="140"/>
      <c r="B28" s="141"/>
      <c r="C28" s="142"/>
      <c r="D28" s="143"/>
      <c r="E28" s="143"/>
      <c r="F28" s="144"/>
      <c r="G28" s="145"/>
      <c r="H28" s="146"/>
      <c r="I28" s="146"/>
      <c r="J28" s="147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</row>
    <row r="29" spans="1:31" ht="31.5" customHeight="1" x14ac:dyDescent="0.25">
      <c r="B29" s="149"/>
      <c r="C29" s="661" t="s">
        <v>604</v>
      </c>
      <c r="D29" s="661"/>
      <c r="E29" s="661"/>
      <c r="F29" s="661"/>
      <c r="G29" s="662"/>
      <c r="H29" s="663"/>
      <c r="I29" s="664"/>
      <c r="K29" s="150"/>
      <c r="L29" s="150"/>
      <c r="M29" s="665" t="s">
        <v>605</v>
      </c>
      <c r="N29" s="665"/>
      <c r="O29" s="665"/>
      <c r="P29" s="137"/>
      <c r="Q29" s="666"/>
      <c r="R29" s="666"/>
      <c r="S29" s="666"/>
      <c r="V29" s="150"/>
      <c r="W29" s="150"/>
      <c r="X29" s="150"/>
      <c r="Y29" s="150"/>
      <c r="Z29" s="150"/>
      <c r="AA29" s="150"/>
      <c r="AB29" s="150"/>
      <c r="AC29" s="150"/>
      <c r="AD29" s="137"/>
      <c r="AE29" s="137"/>
    </row>
    <row r="30" spans="1:31" ht="18" customHeight="1" x14ac:dyDescent="0.25">
      <c r="B30" s="149"/>
      <c r="C30" s="151"/>
      <c r="D30" s="151"/>
      <c r="E30" s="151"/>
      <c r="F30" s="151"/>
      <c r="G30" s="152"/>
      <c r="H30" s="152"/>
      <c r="I30" s="152"/>
      <c r="K30" s="151"/>
      <c r="L30" s="151"/>
      <c r="M30" s="151"/>
      <c r="N30" s="151"/>
      <c r="O30" s="152"/>
      <c r="P30" s="152"/>
      <c r="Q30" s="152"/>
      <c r="V30" s="150"/>
      <c r="W30" s="150"/>
      <c r="X30" s="150"/>
      <c r="Y30" s="150"/>
      <c r="Z30" s="150"/>
      <c r="AA30" s="150"/>
      <c r="AB30" s="150"/>
      <c r="AC30" s="150"/>
      <c r="AD30" s="137"/>
      <c r="AE30" s="137"/>
    </row>
    <row r="31" spans="1:31" s="139" customFormat="1" ht="18.75" customHeight="1" x14ac:dyDescent="0.2">
      <c r="A31" s="4"/>
      <c r="B31" s="4"/>
      <c r="C31" s="46" t="b">
        <f t="shared" ref="C31:AB31" si="5">IF(C8=C19, TRUE, FALSE)</f>
        <v>1</v>
      </c>
      <c r="D31" s="46" t="b">
        <f t="shared" si="5"/>
        <v>1</v>
      </c>
      <c r="E31" s="46" t="b">
        <f t="shared" si="5"/>
        <v>1</v>
      </c>
      <c r="F31" s="46" t="b">
        <f t="shared" si="5"/>
        <v>1</v>
      </c>
      <c r="G31" s="46" t="b">
        <f t="shared" si="5"/>
        <v>1</v>
      </c>
      <c r="H31" s="46" t="b">
        <f t="shared" si="5"/>
        <v>1</v>
      </c>
      <c r="I31" s="46" t="b">
        <f t="shared" si="5"/>
        <v>1</v>
      </c>
      <c r="J31" s="46" t="b">
        <f t="shared" si="5"/>
        <v>1</v>
      </c>
      <c r="K31" s="46" t="b">
        <f t="shared" si="5"/>
        <v>1</v>
      </c>
      <c r="L31" s="46" t="b">
        <f t="shared" si="5"/>
        <v>1</v>
      </c>
      <c r="M31" s="46" t="b">
        <f t="shared" si="5"/>
        <v>1</v>
      </c>
      <c r="N31" s="46" t="b">
        <f t="shared" si="5"/>
        <v>1</v>
      </c>
      <c r="O31" s="46" t="b">
        <f t="shared" si="5"/>
        <v>1</v>
      </c>
      <c r="P31" s="46" t="b">
        <f t="shared" si="5"/>
        <v>1</v>
      </c>
      <c r="Q31" s="46" t="b">
        <f t="shared" si="5"/>
        <v>1</v>
      </c>
      <c r="R31" s="46" t="b">
        <f t="shared" si="5"/>
        <v>1</v>
      </c>
      <c r="S31" s="46" t="b">
        <f t="shared" si="5"/>
        <v>1</v>
      </c>
      <c r="T31" s="46" t="b">
        <f t="shared" si="5"/>
        <v>1</v>
      </c>
      <c r="U31" s="46" t="b">
        <f t="shared" si="5"/>
        <v>1</v>
      </c>
      <c r="V31" s="46" t="b">
        <f t="shared" si="5"/>
        <v>1</v>
      </c>
      <c r="W31" s="46" t="b">
        <f t="shared" si="5"/>
        <v>1</v>
      </c>
      <c r="X31" s="46" t="b">
        <f t="shared" si="5"/>
        <v>1</v>
      </c>
      <c r="Y31" s="46" t="b">
        <f t="shared" si="5"/>
        <v>1</v>
      </c>
      <c r="Z31" s="46" t="b">
        <f t="shared" si="5"/>
        <v>1</v>
      </c>
      <c r="AA31" s="46" t="b">
        <f t="shared" si="5"/>
        <v>1</v>
      </c>
      <c r="AB31" s="46" t="b">
        <f t="shared" si="5"/>
        <v>1</v>
      </c>
    </row>
    <row r="32" spans="1:31" s="139" customFormat="1" ht="6.75" customHeight="1" x14ac:dyDescent="0.2">
      <c r="A32" s="4"/>
      <c r="B32" s="4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</row>
    <row r="33" spans="1:33" ht="18.75" customHeight="1" x14ac:dyDescent="0.2">
      <c r="A33" s="4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150"/>
      <c r="AD33" s="150"/>
      <c r="AE33" s="150"/>
      <c r="AF33" s="137"/>
      <c r="AG33" s="137"/>
    </row>
    <row r="34" spans="1:33" x14ac:dyDescent="0.25">
      <c r="C34" s="153"/>
      <c r="D34" s="46"/>
      <c r="E34" s="46"/>
      <c r="F34" s="46"/>
      <c r="G34" s="46"/>
      <c r="H34" s="46"/>
      <c r="I34" s="46" t="b">
        <f>IF(SUM(I8:M8)=C8, TRUE, FALSE)</f>
        <v>1</v>
      </c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</row>
    <row r="35" spans="1:33" x14ac:dyDescent="0.25">
      <c r="C35" s="153"/>
      <c r="D35" s="46"/>
      <c r="E35" s="46"/>
      <c r="F35" s="46"/>
      <c r="G35" s="46"/>
      <c r="H35" s="46"/>
      <c r="I35" s="46" t="b">
        <f>IF(SUM(D8:G8)=C8, TRUE, FALSE)</f>
        <v>1</v>
      </c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</row>
  </sheetData>
  <mergeCells count="46">
    <mergeCell ref="AK2:AM2"/>
    <mergeCell ref="A3:B3"/>
    <mergeCell ref="Y3:AB3"/>
    <mergeCell ref="N4:X4"/>
    <mergeCell ref="Y4:AA4"/>
    <mergeCell ref="Y2:AB2"/>
    <mergeCell ref="A27:B27"/>
    <mergeCell ref="C27:F27"/>
    <mergeCell ref="G27:I27"/>
    <mergeCell ref="Q27:S27"/>
    <mergeCell ref="AB4:AB6"/>
    <mergeCell ref="J5:J6"/>
    <mergeCell ref="K5:K6"/>
    <mergeCell ref="L5:L6"/>
    <mergeCell ref="M5:M6"/>
    <mergeCell ref="N5:N6"/>
    <mergeCell ref="O5:O6"/>
    <mergeCell ref="W5:W6"/>
    <mergeCell ref="X5:X6"/>
    <mergeCell ref="I4:M4"/>
    <mergeCell ref="Q5:Q6"/>
    <mergeCell ref="R5:R6"/>
    <mergeCell ref="V5:V6"/>
    <mergeCell ref="A2:X2"/>
    <mergeCell ref="A4:A6"/>
    <mergeCell ref="B4:B6"/>
    <mergeCell ref="C4:C6"/>
    <mergeCell ref="D4:G4"/>
    <mergeCell ref="H4:H6"/>
    <mergeCell ref="D5:D6"/>
    <mergeCell ref="E5:E6"/>
    <mergeCell ref="F5:F6"/>
    <mergeCell ref="G5:G6"/>
    <mergeCell ref="S5:S6"/>
    <mergeCell ref="T5:T6"/>
    <mergeCell ref="U5:U6"/>
    <mergeCell ref="Z27:AB27"/>
    <mergeCell ref="C29:F29"/>
    <mergeCell ref="G29:I29"/>
    <mergeCell ref="M29:O29"/>
    <mergeCell ref="Q29:S29"/>
    <mergeCell ref="M27:P27"/>
    <mergeCell ref="Y5:Y6"/>
    <mergeCell ref="Z5:AA5"/>
    <mergeCell ref="P5:P6"/>
    <mergeCell ref="I5:I6"/>
  </mergeCells>
  <printOptions horizontalCentered="1" verticalCentered="1"/>
  <pageMargins left="0.19685039370078741" right="0" top="0.19685039370078741" bottom="0.23622047244094491" header="0" footer="0"/>
  <pageSetup paperSize="9" scale="8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E21"/>
  <sheetViews>
    <sheetView workbookViewId="0">
      <selection activeCell="H10" sqref="H10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7" width="6.85546875" style="4" customWidth="1"/>
    <col min="18" max="16384" width="5.5703125" style="4"/>
  </cols>
  <sheetData>
    <row r="1" spans="1:31" s="1" customFormat="1" ht="29.25" customHeight="1" x14ac:dyDescent="0.2">
      <c r="A1" s="570" t="s">
        <v>115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1"/>
      <c r="P1" s="680" t="s">
        <v>435</v>
      </c>
      <c r="Q1" s="680"/>
      <c r="T1" s="4"/>
      <c r="U1" s="4"/>
      <c r="V1" s="4"/>
    </row>
    <row r="2" spans="1:31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619" t="s">
        <v>116</v>
      </c>
      <c r="P2" s="619"/>
      <c r="Q2" s="619"/>
      <c r="Y2" s="689"/>
      <c r="Z2" s="689"/>
    </row>
    <row r="3" spans="1:31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/>
      <c r="K3" s="692" t="s">
        <v>93</v>
      </c>
      <c r="L3" s="692"/>
      <c r="M3" s="692"/>
      <c r="N3" s="692"/>
      <c r="O3" s="692"/>
      <c r="P3" s="692"/>
      <c r="Q3" s="69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100</v>
      </c>
      <c r="H4" s="5" t="s">
        <v>77</v>
      </c>
      <c r="I4" s="5" t="s">
        <v>121</v>
      </c>
      <c r="J4" s="5" t="s">
        <v>493</v>
      </c>
      <c r="K4" s="85" t="s">
        <v>123</v>
      </c>
      <c r="L4" s="85" t="s">
        <v>124</v>
      </c>
      <c r="M4" s="85" t="s">
        <v>125</v>
      </c>
      <c r="N4" s="85" t="s">
        <v>59</v>
      </c>
      <c r="O4" s="85" t="s">
        <v>494</v>
      </c>
      <c r="P4" s="85" t="s">
        <v>57</v>
      </c>
      <c r="Q4" s="85" t="s">
        <v>18</v>
      </c>
    </row>
    <row r="5" spans="1:31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  <c r="Q5" s="166">
        <v>17</v>
      </c>
    </row>
    <row r="6" spans="1:31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115"/>
      <c r="H6" s="24"/>
      <c r="I6" s="24"/>
      <c r="J6" s="24"/>
      <c r="K6" s="170"/>
      <c r="L6" s="170"/>
      <c r="M6" s="170"/>
      <c r="N6" s="170"/>
      <c r="O6" s="115"/>
      <c r="P6" s="115"/>
      <c r="Q6" s="115"/>
      <c r="V6" s="171" t="s">
        <v>155</v>
      </c>
    </row>
    <row r="7" spans="1:31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173"/>
      <c r="H7" s="24"/>
      <c r="I7" s="24"/>
      <c r="J7" s="24"/>
      <c r="K7" s="174"/>
      <c r="L7" s="174"/>
      <c r="M7" s="174"/>
      <c r="N7" s="174"/>
      <c r="O7" s="175"/>
      <c r="P7" s="173"/>
      <c r="Q7" s="173"/>
      <c r="V7" s="171" t="s">
        <v>156</v>
      </c>
    </row>
    <row r="8" spans="1:31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115"/>
      <c r="H8" s="24"/>
      <c r="I8" s="24"/>
      <c r="J8" s="24"/>
      <c r="K8" s="115"/>
      <c r="L8" s="115"/>
      <c r="M8" s="115"/>
      <c r="N8" s="115"/>
      <c r="O8" s="115"/>
      <c r="P8" s="115"/>
      <c r="Q8" s="115"/>
    </row>
    <row r="9" spans="1:31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115"/>
      <c r="H9" s="115"/>
      <c r="I9" s="24"/>
      <c r="J9" s="24"/>
      <c r="K9" s="115"/>
      <c r="L9" s="115"/>
      <c r="M9" s="115"/>
      <c r="N9" s="115"/>
      <c r="O9" s="115"/>
      <c r="P9" s="115"/>
      <c r="Q9" s="115"/>
    </row>
    <row r="10" spans="1:31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115"/>
      <c r="I10" s="24"/>
      <c r="J10" s="24"/>
      <c r="K10" s="115"/>
      <c r="L10" s="115"/>
      <c r="M10" s="115"/>
      <c r="N10" s="115"/>
      <c r="O10" s="115"/>
      <c r="P10" s="115"/>
      <c r="Q10" s="115"/>
    </row>
    <row r="11" spans="1:31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115"/>
      <c r="I11" s="24"/>
      <c r="J11" s="24"/>
      <c r="K11" s="115"/>
      <c r="L11" s="115"/>
      <c r="M11" s="115"/>
      <c r="N11" s="115"/>
      <c r="O11" s="115"/>
      <c r="P11" s="115"/>
      <c r="Q11" s="115"/>
    </row>
    <row r="12" spans="1:31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115"/>
      <c r="I12" s="115"/>
      <c r="J12" s="24"/>
      <c r="K12" s="115"/>
      <c r="L12" s="115"/>
      <c r="M12" s="115"/>
      <c r="N12" s="115"/>
      <c r="O12" s="115"/>
      <c r="P12" s="115"/>
      <c r="Q12" s="115"/>
    </row>
    <row r="13" spans="1:31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115"/>
      <c r="J13" s="24"/>
      <c r="K13" s="115"/>
      <c r="L13" s="115"/>
      <c r="M13" s="115"/>
      <c r="N13" s="115"/>
      <c r="O13" s="115"/>
      <c r="P13" s="115"/>
      <c r="Q13" s="115"/>
    </row>
    <row r="14" spans="1:31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</row>
    <row r="15" spans="1:31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</row>
    <row r="16" spans="1:31" s="14" customFormat="1" ht="30.75" customHeight="1" x14ac:dyDescent="0.2">
      <c r="A16" s="470" t="s">
        <v>383</v>
      </c>
      <c r="B16" s="534" t="s">
        <v>495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</row>
    <row r="17" spans="1:17" s="180" customFormat="1" ht="18" customHeight="1" x14ac:dyDescent="0.2">
      <c r="A17" s="177"/>
      <c r="B17" s="28" t="s">
        <v>398</v>
      </c>
      <c r="C17" s="178">
        <f>SUM(C6:C16)</f>
        <v>0</v>
      </c>
      <c r="D17" s="179">
        <f>SUM(D6:D16)</f>
        <v>0</v>
      </c>
      <c r="E17" s="179">
        <f t="shared" ref="E17:Q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  <c r="Q17" s="179">
        <f t="shared" si="1"/>
        <v>0</v>
      </c>
    </row>
    <row r="18" spans="1:17" x14ac:dyDescent="0.25">
      <c r="G18" s="181"/>
      <c r="H18" s="182"/>
      <c r="I18" s="182"/>
      <c r="J18" s="182"/>
    </row>
    <row r="20" spans="1:17" x14ac:dyDescent="0.25">
      <c r="G20" s="4" t="b">
        <f>IF(SUM(H17:J17)=C17, TRUE, FALSE)</f>
        <v>1</v>
      </c>
    </row>
    <row r="21" spans="1:17" x14ac:dyDescent="0.25">
      <c r="G21" s="4" t="b">
        <f>IF(SUM(D17:F17)=C17, TRUE, FALSE)</f>
        <v>1</v>
      </c>
    </row>
  </sheetData>
  <mergeCells count="11">
    <mergeCell ref="K3:Q3"/>
    <mergeCell ref="A3:A4"/>
    <mergeCell ref="B3:B4"/>
    <mergeCell ref="C3:C4"/>
    <mergeCell ref="D3:F3"/>
    <mergeCell ref="G3:J3"/>
    <mergeCell ref="A1:O1"/>
    <mergeCell ref="P1:Q1"/>
    <mergeCell ref="A2:B2"/>
    <mergeCell ref="O2:Q2"/>
    <mergeCell ref="Y2:Z2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1"/>
  <sheetViews>
    <sheetView topLeftCell="A7" workbookViewId="0">
      <selection activeCell="Z31" sqref="Z31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3" width="7.42578125" style="291" customWidth="1"/>
    <col min="4" max="4" width="8" style="291" customWidth="1"/>
    <col min="5" max="22" width="5.42578125" style="290" customWidth="1"/>
    <col min="23" max="256" width="5.5703125" style="290"/>
    <col min="257" max="257" width="4.140625" style="290" customWidth="1"/>
    <col min="258" max="258" width="28.7109375" style="290" customWidth="1"/>
    <col min="259" max="259" width="7.42578125" style="290" customWidth="1"/>
    <col min="260" max="260" width="8" style="290" customWidth="1"/>
    <col min="261" max="278" width="5.42578125" style="290" customWidth="1"/>
    <col min="279" max="512" width="5.5703125" style="290"/>
    <col min="513" max="513" width="4.140625" style="290" customWidth="1"/>
    <col min="514" max="514" width="28.7109375" style="290" customWidth="1"/>
    <col min="515" max="515" width="7.42578125" style="290" customWidth="1"/>
    <col min="516" max="516" width="8" style="290" customWidth="1"/>
    <col min="517" max="534" width="5.42578125" style="290" customWidth="1"/>
    <col min="535" max="768" width="5.5703125" style="290"/>
    <col min="769" max="769" width="4.140625" style="290" customWidth="1"/>
    <col min="770" max="770" width="28.7109375" style="290" customWidth="1"/>
    <col min="771" max="771" width="7.42578125" style="290" customWidth="1"/>
    <col min="772" max="772" width="8" style="290" customWidth="1"/>
    <col min="773" max="790" width="5.42578125" style="290" customWidth="1"/>
    <col min="791" max="1024" width="5.5703125" style="290"/>
    <col min="1025" max="1025" width="4.140625" style="290" customWidth="1"/>
    <col min="1026" max="1026" width="28.7109375" style="290" customWidth="1"/>
    <col min="1027" max="1027" width="7.42578125" style="290" customWidth="1"/>
    <col min="1028" max="1028" width="8" style="290" customWidth="1"/>
    <col min="1029" max="1046" width="5.42578125" style="290" customWidth="1"/>
    <col min="1047" max="1280" width="5.5703125" style="290"/>
    <col min="1281" max="1281" width="4.140625" style="290" customWidth="1"/>
    <col min="1282" max="1282" width="28.7109375" style="290" customWidth="1"/>
    <col min="1283" max="1283" width="7.42578125" style="290" customWidth="1"/>
    <col min="1284" max="1284" width="8" style="290" customWidth="1"/>
    <col min="1285" max="1302" width="5.42578125" style="290" customWidth="1"/>
    <col min="1303" max="1536" width="5.5703125" style="290"/>
    <col min="1537" max="1537" width="4.140625" style="290" customWidth="1"/>
    <col min="1538" max="1538" width="28.7109375" style="290" customWidth="1"/>
    <col min="1539" max="1539" width="7.42578125" style="290" customWidth="1"/>
    <col min="1540" max="1540" width="8" style="290" customWidth="1"/>
    <col min="1541" max="1558" width="5.42578125" style="290" customWidth="1"/>
    <col min="1559" max="1792" width="5.5703125" style="290"/>
    <col min="1793" max="1793" width="4.140625" style="290" customWidth="1"/>
    <col min="1794" max="1794" width="28.7109375" style="290" customWidth="1"/>
    <col min="1795" max="1795" width="7.42578125" style="290" customWidth="1"/>
    <col min="1796" max="1796" width="8" style="290" customWidth="1"/>
    <col min="1797" max="1814" width="5.42578125" style="290" customWidth="1"/>
    <col min="1815" max="2048" width="5.5703125" style="290"/>
    <col min="2049" max="2049" width="4.140625" style="290" customWidth="1"/>
    <col min="2050" max="2050" width="28.7109375" style="290" customWidth="1"/>
    <col min="2051" max="2051" width="7.42578125" style="290" customWidth="1"/>
    <col min="2052" max="2052" width="8" style="290" customWidth="1"/>
    <col min="2053" max="2070" width="5.42578125" style="290" customWidth="1"/>
    <col min="2071" max="2304" width="5.5703125" style="290"/>
    <col min="2305" max="2305" width="4.140625" style="290" customWidth="1"/>
    <col min="2306" max="2306" width="28.7109375" style="290" customWidth="1"/>
    <col min="2307" max="2307" width="7.42578125" style="290" customWidth="1"/>
    <col min="2308" max="2308" width="8" style="290" customWidth="1"/>
    <col min="2309" max="2326" width="5.42578125" style="290" customWidth="1"/>
    <col min="2327" max="2560" width="5.5703125" style="290"/>
    <col min="2561" max="2561" width="4.140625" style="290" customWidth="1"/>
    <col min="2562" max="2562" width="28.7109375" style="290" customWidth="1"/>
    <col min="2563" max="2563" width="7.42578125" style="290" customWidth="1"/>
    <col min="2564" max="2564" width="8" style="290" customWidth="1"/>
    <col min="2565" max="2582" width="5.42578125" style="290" customWidth="1"/>
    <col min="2583" max="2816" width="5.5703125" style="290"/>
    <col min="2817" max="2817" width="4.140625" style="290" customWidth="1"/>
    <col min="2818" max="2818" width="28.7109375" style="290" customWidth="1"/>
    <col min="2819" max="2819" width="7.42578125" style="290" customWidth="1"/>
    <col min="2820" max="2820" width="8" style="290" customWidth="1"/>
    <col min="2821" max="2838" width="5.42578125" style="290" customWidth="1"/>
    <col min="2839" max="3072" width="5.5703125" style="290"/>
    <col min="3073" max="3073" width="4.140625" style="290" customWidth="1"/>
    <col min="3074" max="3074" width="28.7109375" style="290" customWidth="1"/>
    <col min="3075" max="3075" width="7.42578125" style="290" customWidth="1"/>
    <col min="3076" max="3076" width="8" style="290" customWidth="1"/>
    <col min="3077" max="3094" width="5.42578125" style="290" customWidth="1"/>
    <col min="3095" max="3328" width="5.5703125" style="290"/>
    <col min="3329" max="3329" width="4.140625" style="290" customWidth="1"/>
    <col min="3330" max="3330" width="28.7109375" style="290" customWidth="1"/>
    <col min="3331" max="3331" width="7.42578125" style="290" customWidth="1"/>
    <col min="3332" max="3332" width="8" style="290" customWidth="1"/>
    <col min="3333" max="3350" width="5.42578125" style="290" customWidth="1"/>
    <col min="3351" max="3584" width="5.5703125" style="290"/>
    <col min="3585" max="3585" width="4.140625" style="290" customWidth="1"/>
    <col min="3586" max="3586" width="28.7109375" style="290" customWidth="1"/>
    <col min="3587" max="3587" width="7.42578125" style="290" customWidth="1"/>
    <col min="3588" max="3588" width="8" style="290" customWidth="1"/>
    <col min="3589" max="3606" width="5.42578125" style="290" customWidth="1"/>
    <col min="3607" max="3840" width="5.5703125" style="290"/>
    <col min="3841" max="3841" width="4.140625" style="290" customWidth="1"/>
    <col min="3842" max="3842" width="28.7109375" style="290" customWidth="1"/>
    <col min="3843" max="3843" width="7.42578125" style="290" customWidth="1"/>
    <col min="3844" max="3844" width="8" style="290" customWidth="1"/>
    <col min="3845" max="3862" width="5.42578125" style="290" customWidth="1"/>
    <col min="3863" max="4096" width="5.5703125" style="290"/>
    <col min="4097" max="4097" width="4.140625" style="290" customWidth="1"/>
    <col min="4098" max="4098" width="28.7109375" style="290" customWidth="1"/>
    <col min="4099" max="4099" width="7.42578125" style="290" customWidth="1"/>
    <col min="4100" max="4100" width="8" style="290" customWidth="1"/>
    <col min="4101" max="4118" width="5.42578125" style="290" customWidth="1"/>
    <col min="4119" max="4352" width="5.5703125" style="290"/>
    <col min="4353" max="4353" width="4.140625" style="290" customWidth="1"/>
    <col min="4354" max="4354" width="28.7109375" style="290" customWidth="1"/>
    <col min="4355" max="4355" width="7.42578125" style="290" customWidth="1"/>
    <col min="4356" max="4356" width="8" style="290" customWidth="1"/>
    <col min="4357" max="4374" width="5.42578125" style="290" customWidth="1"/>
    <col min="4375" max="4608" width="5.5703125" style="290"/>
    <col min="4609" max="4609" width="4.140625" style="290" customWidth="1"/>
    <col min="4610" max="4610" width="28.7109375" style="290" customWidth="1"/>
    <col min="4611" max="4611" width="7.42578125" style="290" customWidth="1"/>
    <col min="4612" max="4612" width="8" style="290" customWidth="1"/>
    <col min="4613" max="4630" width="5.42578125" style="290" customWidth="1"/>
    <col min="4631" max="4864" width="5.5703125" style="290"/>
    <col min="4865" max="4865" width="4.140625" style="290" customWidth="1"/>
    <col min="4866" max="4866" width="28.7109375" style="290" customWidth="1"/>
    <col min="4867" max="4867" width="7.42578125" style="290" customWidth="1"/>
    <col min="4868" max="4868" width="8" style="290" customWidth="1"/>
    <col min="4869" max="4886" width="5.42578125" style="290" customWidth="1"/>
    <col min="4887" max="5120" width="5.5703125" style="290"/>
    <col min="5121" max="5121" width="4.140625" style="290" customWidth="1"/>
    <col min="5122" max="5122" width="28.7109375" style="290" customWidth="1"/>
    <col min="5123" max="5123" width="7.42578125" style="290" customWidth="1"/>
    <col min="5124" max="5124" width="8" style="290" customWidth="1"/>
    <col min="5125" max="5142" width="5.42578125" style="290" customWidth="1"/>
    <col min="5143" max="5376" width="5.5703125" style="290"/>
    <col min="5377" max="5377" width="4.140625" style="290" customWidth="1"/>
    <col min="5378" max="5378" width="28.7109375" style="290" customWidth="1"/>
    <col min="5379" max="5379" width="7.42578125" style="290" customWidth="1"/>
    <col min="5380" max="5380" width="8" style="290" customWidth="1"/>
    <col min="5381" max="5398" width="5.42578125" style="290" customWidth="1"/>
    <col min="5399" max="5632" width="5.5703125" style="290"/>
    <col min="5633" max="5633" width="4.140625" style="290" customWidth="1"/>
    <col min="5634" max="5634" width="28.7109375" style="290" customWidth="1"/>
    <col min="5635" max="5635" width="7.42578125" style="290" customWidth="1"/>
    <col min="5636" max="5636" width="8" style="290" customWidth="1"/>
    <col min="5637" max="5654" width="5.42578125" style="290" customWidth="1"/>
    <col min="5655" max="5888" width="5.5703125" style="290"/>
    <col min="5889" max="5889" width="4.140625" style="290" customWidth="1"/>
    <col min="5890" max="5890" width="28.7109375" style="290" customWidth="1"/>
    <col min="5891" max="5891" width="7.42578125" style="290" customWidth="1"/>
    <col min="5892" max="5892" width="8" style="290" customWidth="1"/>
    <col min="5893" max="5910" width="5.42578125" style="290" customWidth="1"/>
    <col min="5911" max="6144" width="5.5703125" style="290"/>
    <col min="6145" max="6145" width="4.140625" style="290" customWidth="1"/>
    <col min="6146" max="6146" width="28.7109375" style="290" customWidth="1"/>
    <col min="6147" max="6147" width="7.42578125" style="290" customWidth="1"/>
    <col min="6148" max="6148" width="8" style="290" customWidth="1"/>
    <col min="6149" max="6166" width="5.42578125" style="290" customWidth="1"/>
    <col min="6167" max="6400" width="5.5703125" style="290"/>
    <col min="6401" max="6401" width="4.140625" style="290" customWidth="1"/>
    <col min="6402" max="6402" width="28.7109375" style="290" customWidth="1"/>
    <col min="6403" max="6403" width="7.42578125" style="290" customWidth="1"/>
    <col min="6404" max="6404" width="8" style="290" customWidth="1"/>
    <col min="6405" max="6422" width="5.42578125" style="290" customWidth="1"/>
    <col min="6423" max="6656" width="5.5703125" style="290"/>
    <col min="6657" max="6657" width="4.140625" style="290" customWidth="1"/>
    <col min="6658" max="6658" width="28.7109375" style="290" customWidth="1"/>
    <col min="6659" max="6659" width="7.42578125" style="290" customWidth="1"/>
    <col min="6660" max="6660" width="8" style="290" customWidth="1"/>
    <col min="6661" max="6678" width="5.42578125" style="290" customWidth="1"/>
    <col min="6679" max="6912" width="5.5703125" style="290"/>
    <col min="6913" max="6913" width="4.140625" style="290" customWidth="1"/>
    <col min="6914" max="6914" width="28.7109375" style="290" customWidth="1"/>
    <col min="6915" max="6915" width="7.42578125" style="290" customWidth="1"/>
    <col min="6916" max="6916" width="8" style="290" customWidth="1"/>
    <col min="6917" max="6934" width="5.42578125" style="290" customWidth="1"/>
    <col min="6935" max="7168" width="5.5703125" style="290"/>
    <col min="7169" max="7169" width="4.140625" style="290" customWidth="1"/>
    <col min="7170" max="7170" width="28.7109375" style="290" customWidth="1"/>
    <col min="7171" max="7171" width="7.42578125" style="290" customWidth="1"/>
    <col min="7172" max="7172" width="8" style="290" customWidth="1"/>
    <col min="7173" max="7190" width="5.42578125" style="290" customWidth="1"/>
    <col min="7191" max="7424" width="5.5703125" style="290"/>
    <col min="7425" max="7425" width="4.140625" style="290" customWidth="1"/>
    <col min="7426" max="7426" width="28.7109375" style="290" customWidth="1"/>
    <col min="7427" max="7427" width="7.42578125" style="290" customWidth="1"/>
    <col min="7428" max="7428" width="8" style="290" customWidth="1"/>
    <col min="7429" max="7446" width="5.42578125" style="290" customWidth="1"/>
    <col min="7447" max="7680" width="5.5703125" style="290"/>
    <col min="7681" max="7681" width="4.140625" style="290" customWidth="1"/>
    <col min="7682" max="7682" width="28.7109375" style="290" customWidth="1"/>
    <col min="7683" max="7683" width="7.42578125" style="290" customWidth="1"/>
    <col min="7684" max="7684" width="8" style="290" customWidth="1"/>
    <col min="7685" max="7702" width="5.42578125" style="290" customWidth="1"/>
    <col min="7703" max="7936" width="5.5703125" style="290"/>
    <col min="7937" max="7937" width="4.140625" style="290" customWidth="1"/>
    <col min="7938" max="7938" width="28.7109375" style="290" customWidth="1"/>
    <col min="7939" max="7939" width="7.42578125" style="290" customWidth="1"/>
    <col min="7940" max="7940" width="8" style="290" customWidth="1"/>
    <col min="7941" max="7958" width="5.42578125" style="290" customWidth="1"/>
    <col min="7959" max="8192" width="5.5703125" style="290"/>
    <col min="8193" max="8193" width="4.140625" style="290" customWidth="1"/>
    <col min="8194" max="8194" width="28.7109375" style="290" customWidth="1"/>
    <col min="8195" max="8195" width="7.42578125" style="290" customWidth="1"/>
    <col min="8196" max="8196" width="8" style="290" customWidth="1"/>
    <col min="8197" max="8214" width="5.42578125" style="290" customWidth="1"/>
    <col min="8215" max="8448" width="5.5703125" style="290"/>
    <col min="8449" max="8449" width="4.140625" style="290" customWidth="1"/>
    <col min="8450" max="8450" width="28.7109375" style="290" customWidth="1"/>
    <col min="8451" max="8451" width="7.42578125" style="290" customWidth="1"/>
    <col min="8452" max="8452" width="8" style="290" customWidth="1"/>
    <col min="8453" max="8470" width="5.42578125" style="290" customWidth="1"/>
    <col min="8471" max="8704" width="5.5703125" style="290"/>
    <col min="8705" max="8705" width="4.140625" style="290" customWidth="1"/>
    <col min="8706" max="8706" width="28.7109375" style="290" customWidth="1"/>
    <col min="8707" max="8707" width="7.42578125" style="290" customWidth="1"/>
    <col min="8708" max="8708" width="8" style="290" customWidth="1"/>
    <col min="8709" max="8726" width="5.42578125" style="290" customWidth="1"/>
    <col min="8727" max="8960" width="5.5703125" style="290"/>
    <col min="8961" max="8961" width="4.140625" style="290" customWidth="1"/>
    <col min="8962" max="8962" width="28.7109375" style="290" customWidth="1"/>
    <col min="8963" max="8963" width="7.42578125" style="290" customWidth="1"/>
    <col min="8964" max="8964" width="8" style="290" customWidth="1"/>
    <col min="8965" max="8982" width="5.42578125" style="290" customWidth="1"/>
    <col min="8983" max="9216" width="5.5703125" style="290"/>
    <col min="9217" max="9217" width="4.140625" style="290" customWidth="1"/>
    <col min="9218" max="9218" width="28.7109375" style="290" customWidth="1"/>
    <col min="9219" max="9219" width="7.42578125" style="290" customWidth="1"/>
    <col min="9220" max="9220" width="8" style="290" customWidth="1"/>
    <col min="9221" max="9238" width="5.42578125" style="290" customWidth="1"/>
    <col min="9239" max="9472" width="5.5703125" style="290"/>
    <col min="9473" max="9473" width="4.140625" style="290" customWidth="1"/>
    <col min="9474" max="9474" width="28.7109375" style="290" customWidth="1"/>
    <col min="9475" max="9475" width="7.42578125" style="290" customWidth="1"/>
    <col min="9476" max="9476" width="8" style="290" customWidth="1"/>
    <col min="9477" max="9494" width="5.42578125" style="290" customWidth="1"/>
    <col min="9495" max="9728" width="5.5703125" style="290"/>
    <col min="9729" max="9729" width="4.140625" style="290" customWidth="1"/>
    <col min="9730" max="9730" width="28.7109375" style="290" customWidth="1"/>
    <col min="9731" max="9731" width="7.42578125" style="290" customWidth="1"/>
    <col min="9732" max="9732" width="8" style="290" customWidth="1"/>
    <col min="9733" max="9750" width="5.42578125" style="290" customWidth="1"/>
    <col min="9751" max="9984" width="5.5703125" style="290"/>
    <col min="9985" max="9985" width="4.140625" style="290" customWidth="1"/>
    <col min="9986" max="9986" width="28.7109375" style="290" customWidth="1"/>
    <col min="9987" max="9987" width="7.42578125" style="290" customWidth="1"/>
    <col min="9988" max="9988" width="8" style="290" customWidth="1"/>
    <col min="9989" max="10006" width="5.42578125" style="290" customWidth="1"/>
    <col min="10007" max="10240" width="5.5703125" style="290"/>
    <col min="10241" max="10241" width="4.140625" style="290" customWidth="1"/>
    <col min="10242" max="10242" width="28.7109375" style="290" customWidth="1"/>
    <col min="10243" max="10243" width="7.42578125" style="290" customWidth="1"/>
    <col min="10244" max="10244" width="8" style="290" customWidth="1"/>
    <col min="10245" max="10262" width="5.42578125" style="290" customWidth="1"/>
    <col min="10263" max="10496" width="5.5703125" style="290"/>
    <col min="10497" max="10497" width="4.140625" style="290" customWidth="1"/>
    <col min="10498" max="10498" width="28.7109375" style="290" customWidth="1"/>
    <col min="10499" max="10499" width="7.42578125" style="290" customWidth="1"/>
    <col min="10500" max="10500" width="8" style="290" customWidth="1"/>
    <col min="10501" max="10518" width="5.42578125" style="290" customWidth="1"/>
    <col min="10519" max="10752" width="5.5703125" style="290"/>
    <col min="10753" max="10753" width="4.140625" style="290" customWidth="1"/>
    <col min="10754" max="10754" width="28.7109375" style="290" customWidth="1"/>
    <col min="10755" max="10755" width="7.42578125" style="290" customWidth="1"/>
    <col min="10756" max="10756" width="8" style="290" customWidth="1"/>
    <col min="10757" max="10774" width="5.42578125" style="290" customWidth="1"/>
    <col min="10775" max="11008" width="5.5703125" style="290"/>
    <col min="11009" max="11009" width="4.140625" style="290" customWidth="1"/>
    <col min="11010" max="11010" width="28.7109375" style="290" customWidth="1"/>
    <col min="11011" max="11011" width="7.42578125" style="290" customWidth="1"/>
    <col min="11012" max="11012" width="8" style="290" customWidth="1"/>
    <col min="11013" max="11030" width="5.42578125" style="290" customWidth="1"/>
    <col min="11031" max="11264" width="5.5703125" style="290"/>
    <col min="11265" max="11265" width="4.140625" style="290" customWidth="1"/>
    <col min="11266" max="11266" width="28.7109375" style="290" customWidth="1"/>
    <col min="11267" max="11267" width="7.42578125" style="290" customWidth="1"/>
    <col min="11268" max="11268" width="8" style="290" customWidth="1"/>
    <col min="11269" max="11286" width="5.42578125" style="290" customWidth="1"/>
    <col min="11287" max="11520" width="5.5703125" style="290"/>
    <col min="11521" max="11521" width="4.140625" style="290" customWidth="1"/>
    <col min="11522" max="11522" width="28.7109375" style="290" customWidth="1"/>
    <col min="11523" max="11523" width="7.42578125" style="290" customWidth="1"/>
    <col min="11524" max="11524" width="8" style="290" customWidth="1"/>
    <col min="11525" max="11542" width="5.42578125" style="290" customWidth="1"/>
    <col min="11543" max="11776" width="5.5703125" style="290"/>
    <col min="11777" max="11777" width="4.140625" style="290" customWidth="1"/>
    <col min="11778" max="11778" width="28.7109375" style="290" customWidth="1"/>
    <col min="11779" max="11779" width="7.42578125" style="290" customWidth="1"/>
    <col min="11780" max="11780" width="8" style="290" customWidth="1"/>
    <col min="11781" max="11798" width="5.42578125" style="290" customWidth="1"/>
    <col min="11799" max="12032" width="5.5703125" style="290"/>
    <col min="12033" max="12033" width="4.140625" style="290" customWidth="1"/>
    <col min="12034" max="12034" width="28.7109375" style="290" customWidth="1"/>
    <col min="12035" max="12035" width="7.42578125" style="290" customWidth="1"/>
    <col min="12036" max="12036" width="8" style="290" customWidth="1"/>
    <col min="12037" max="12054" width="5.42578125" style="290" customWidth="1"/>
    <col min="12055" max="12288" width="5.5703125" style="290"/>
    <col min="12289" max="12289" width="4.140625" style="290" customWidth="1"/>
    <col min="12290" max="12290" width="28.7109375" style="290" customWidth="1"/>
    <col min="12291" max="12291" width="7.42578125" style="290" customWidth="1"/>
    <col min="12292" max="12292" width="8" style="290" customWidth="1"/>
    <col min="12293" max="12310" width="5.42578125" style="290" customWidth="1"/>
    <col min="12311" max="12544" width="5.5703125" style="290"/>
    <col min="12545" max="12545" width="4.140625" style="290" customWidth="1"/>
    <col min="12546" max="12546" width="28.7109375" style="290" customWidth="1"/>
    <col min="12547" max="12547" width="7.42578125" style="290" customWidth="1"/>
    <col min="12548" max="12548" width="8" style="290" customWidth="1"/>
    <col min="12549" max="12566" width="5.42578125" style="290" customWidth="1"/>
    <col min="12567" max="12800" width="5.5703125" style="290"/>
    <col min="12801" max="12801" width="4.140625" style="290" customWidth="1"/>
    <col min="12802" max="12802" width="28.7109375" style="290" customWidth="1"/>
    <col min="12803" max="12803" width="7.42578125" style="290" customWidth="1"/>
    <col min="12804" max="12804" width="8" style="290" customWidth="1"/>
    <col min="12805" max="12822" width="5.42578125" style="290" customWidth="1"/>
    <col min="12823" max="13056" width="5.5703125" style="290"/>
    <col min="13057" max="13057" width="4.140625" style="290" customWidth="1"/>
    <col min="13058" max="13058" width="28.7109375" style="290" customWidth="1"/>
    <col min="13059" max="13059" width="7.42578125" style="290" customWidth="1"/>
    <col min="13060" max="13060" width="8" style="290" customWidth="1"/>
    <col min="13061" max="13078" width="5.42578125" style="290" customWidth="1"/>
    <col min="13079" max="13312" width="5.5703125" style="290"/>
    <col min="13313" max="13313" width="4.140625" style="290" customWidth="1"/>
    <col min="13314" max="13314" width="28.7109375" style="290" customWidth="1"/>
    <col min="13315" max="13315" width="7.42578125" style="290" customWidth="1"/>
    <col min="13316" max="13316" width="8" style="290" customWidth="1"/>
    <col min="13317" max="13334" width="5.42578125" style="290" customWidth="1"/>
    <col min="13335" max="13568" width="5.5703125" style="290"/>
    <col min="13569" max="13569" width="4.140625" style="290" customWidth="1"/>
    <col min="13570" max="13570" width="28.7109375" style="290" customWidth="1"/>
    <col min="13571" max="13571" width="7.42578125" style="290" customWidth="1"/>
    <col min="13572" max="13572" width="8" style="290" customWidth="1"/>
    <col min="13573" max="13590" width="5.42578125" style="290" customWidth="1"/>
    <col min="13591" max="13824" width="5.5703125" style="290"/>
    <col min="13825" max="13825" width="4.140625" style="290" customWidth="1"/>
    <col min="13826" max="13826" width="28.7109375" style="290" customWidth="1"/>
    <col min="13827" max="13827" width="7.42578125" style="290" customWidth="1"/>
    <col min="13828" max="13828" width="8" style="290" customWidth="1"/>
    <col min="13829" max="13846" width="5.42578125" style="290" customWidth="1"/>
    <col min="13847" max="14080" width="5.5703125" style="290"/>
    <col min="14081" max="14081" width="4.140625" style="290" customWidth="1"/>
    <col min="14082" max="14082" width="28.7109375" style="290" customWidth="1"/>
    <col min="14083" max="14083" width="7.42578125" style="290" customWidth="1"/>
    <col min="14084" max="14084" width="8" style="290" customWidth="1"/>
    <col min="14085" max="14102" width="5.42578125" style="290" customWidth="1"/>
    <col min="14103" max="14336" width="5.5703125" style="290"/>
    <col min="14337" max="14337" width="4.140625" style="290" customWidth="1"/>
    <col min="14338" max="14338" width="28.7109375" style="290" customWidth="1"/>
    <col min="14339" max="14339" width="7.42578125" style="290" customWidth="1"/>
    <col min="14340" max="14340" width="8" style="290" customWidth="1"/>
    <col min="14341" max="14358" width="5.42578125" style="290" customWidth="1"/>
    <col min="14359" max="14592" width="5.5703125" style="290"/>
    <col min="14593" max="14593" width="4.140625" style="290" customWidth="1"/>
    <col min="14594" max="14594" width="28.7109375" style="290" customWidth="1"/>
    <col min="14595" max="14595" width="7.42578125" style="290" customWidth="1"/>
    <col min="14596" max="14596" width="8" style="290" customWidth="1"/>
    <col min="14597" max="14614" width="5.42578125" style="290" customWidth="1"/>
    <col min="14615" max="14848" width="5.5703125" style="290"/>
    <col min="14849" max="14849" width="4.140625" style="290" customWidth="1"/>
    <col min="14850" max="14850" width="28.7109375" style="290" customWidth="1"/>
    <col min="14851" max="14851" width="7.42578125" style="290" customWidth="1"/>
    <col min="14852" max="14852" width="8" style="290" customWidth="1"/>
    <col min="14853" max="14870" width="5.42578125" style="290" customWidth="1"/>
    <col min="14871" max="15104" width="5.5703125" style="290"/>
    <col min="15105" max="15105" width="4.140625" style="290" customWidth="1"/>
    <col min="15106" max="15106" width="28.7109375" style="290" customWidth="1"/>
    <col min="15107" max="15107" width="7.42578125" style="290" customWidth="1"/>
    <col min="15108" max="15108" width="8" style="290" customWidth="1"/>
    <col min="15109" max="15126" width="5.42578125" style="290" customWidth="1"/>
    <col min="15127" max="15360" width="5.5703125" style="290"/>
    <col min="15361" max="15361" width="4.140625" style="290" customWidth="1"/>
    <col min="15362" max="15362" width="28.7109375" style="290" customWidth="1"/>
    <col min="15363" max="15363" width="7.42578125" style="290" customWidth="1"/>
    <col min="15364" max="15364" width="8" style="290" customWidth="1"/>
    <col min="15365" max="15382" width="5.42578125" style="290" customWidth="1"/>
    <col min="15383" max="15616" width="5.5703125" style="290"/>
    <col min="15617" max="15617" width="4.140625" style="290" customWidth="1"/>
    <col min="15618" max="15618" width="28.7109375" style="290" customWidth="1"/>
    <col min="15619" max="15619" width="7.42578125" style="290" customWidth="1"/>
    <col min="15620" max="15620" width="8" style="290" customWidth="1"/>
    <col min="15621" max="15638" width="5.42578125" style="290" customWidth="1"/>
    <col min="15639" max="15872" width="5.5703125" style="290"/>
    <col min="15873" max="15873" width="4.140625" style="290" customWidth="1"/>
    <col min="15874" max="15874" width="28.7109375" style="290" customWidth="1"/>
    <col min="15875" max="15875" width="7.42578125" style="290" customWidth="1"/>
    <col min="15876" max="15876" width="8" style="290" customWidth="1"/>
    <col min="15877" max="15894" width="5.42578125" style="290" customWidth="1"/>
    <col min="15895" max="16128" width="5.5703125" style="290"/>
    <col min="16129" max="16129" width="4.140625" style="290" customWidth="1"/>
    <col min="16130" max="16130" width="28.7109375" style="290" customWidth="1"/>
    <col min="16131" max="16131" width="7.42578125" style="290" customWidth="1"/>
    <col min="16132" max="16132" width="8" style="290" customWidth="1"/>
    <col min="16133" max="16150" width="5.42578125" style="290" customWidth="1"/>
    <col min="16151" max="16384" width="5.5703125" style="290"/>
  </cols>
  <sheetData>
    <row r="1" spans="1:27" s="229" customFormat="1" ht="19.5" customHeight="1" x14ac:dyDescent="0.2">
      <c r="A1" s="698" t="s">
        <v>157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228"/>
      <c r="T1" s="701" t="s">
        <v>436</v>
      </c>
      <c r="U1" s="701"/>
      <c r="V1" s="701"/>
    </row>
    <row r="2" spans="1:27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230"/>
      <c r="K2" s="231"/>
      <c r="L2" s="231"/>
      <c r="M2" s="231"/>
      <c r="N2" s="231"/>
      <c r="O2" s="231"/>
      <c r="P2" s="231"/>
      <c r="Q2" s="231"/>
      <c r="R2" s="231"/>
      <c r="S2" s="232"/>
      <c r="T2" s="233" t="s">
        <v>1</v>
      </c>
      <c r="U2" s="233"/>
      <c r="V2" s="233"/>
    </row>
    <row r="3" spans="1:27" s="235" customFormat="1" ht="17.25" customHeight="1" x14ac:dyDescent="0.2">
      <c r="A3" s="703" t="s">
        <v>392</v>
      </c>
      <c r="B3" s="703" t="s">
        <v>158</v>
      </c>
      <c r="C3" s="706" t="s">
        <v>159</v>
      </c>
      <c r="D3" s="706" t="s">
        <v>160</v>
      </c>
      <c r="E3" s="709" t="s">
        <v>161</v>
      </c>
      <c r="F3" s="710"/>
      <c r="G3" s="710"/>
      <c r="H3" s="710"/>
      <c r="I3" s="710"/>
      <c r="J3" s="710"/>
      <c r="K3" s="711"/>
      <c r="L3" s="709" t="s">
        <v>162</v>
      </c>
      <c r="M3" s="712"/>
      <c r="N3" s="712"/>
      <c r="O3" s="713" t="s">
        <v>6</v>
      </c>
      <c r="P3" s="713"/>
      <c r="Q3" s="713"/>
      <c r="R3" s="713"/>
      <c r="S3" s="713"/>
      <c r="T3" s="713"/>
      <c r="U3" s="713"/>
      <c r="V3" s="713"/>
    </row>
    <row r="4" spans="1:27" s="235" customFormat="1" ht="23.25" customHeight="1" x14ac:dyDescent="0.2">
      <c r="A4" s="704"/>
      <c r="B4" s="704"/>
      <c r="C4" s="707"/>
      <c r="D4" s="707"/>
      <c r="E4" s="700" t="s">
        <v>100</v>
      </c>
      <c r="F4" s="700" t="s">
        <v>163</v>
      </c>
      <c r="G4" s="700" t="s">
        <v>164</v>
      </c>
      <c r="H4" s="700" t="s">
        <v>165</v>
      </c>
      <c r="I4" s="700" t="s">
        <v>166</v>
      </c>
      <c r="J4" s="700" t="s">
        <v>122</v>
      </c>
      <c r="K4" s="714" t="s">
        <v>497</v>
      </c>
      <c r="L4" s="700" t="s">
        <v>93</v>
      </c>
      <c r="M4" s="700" t="s">
        <v>167</v>
      </c>
      <c r="N4" s="700" t="s">
        <v>424</v>
      </c>
      <c r="O4" s="700" t="s">
        <v>168</v>
      </c>
      <c r="P4" s="700" t="s">
        <v>169</v>
      </c>
      <c r="Q4" s="699" t="s">
        <v>21</v>
      </c>
      <c r="R4" s="699"/>
      <c r="S4" s="699"/>
      <c r="T4" s="699" t="s">
        <v>170</v>
      </c>
      <c r="U4" s="699"/>
      <c r="V4" s="699"/>
      <c r="Z4" s="236"/>
      <c r="AA4" s="237"/>
    </row>
    <row r="5" spans="1:27" s="239" customFormat="1" ht="101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15"/>
      <c r="L5" s="700"/>
      <c r="M5" s="700"/>
      <c r="N5" s="700"/>
      <c r="O5" s="700"/>
      <c r="P5" s="700"/>
      <c r="Q5" s="238" t="s">
        <v>171</v>
      </c>
      <c r="R5" s="238" t="s">
        <v>172</v>
      </c>
      <c r="S5" s="238" t="s">
        <v>173</v>
      </c>
      <c r="T5" s="238" t="s">
        <v>174</v>
      </c>
      <c r="U5" s="238" t="s">
        <v>175</v>
      </c>
      <c r="V5" s="238" t="s">
        <v>18</v>
      </c>
      <c r="Z5" s="233"/>
    </row>
    <row r="6" spans="1:27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1">
        <v>19</v>
      </c>
      <c r="T6" s="240">
        <v>20</v>
      </c>
      <c r="U6" s="241">
        <v>21</v>
      </c>
      <c r="V6" s="240">
        <v>22</v>
      </c>
    </row>
    <row r="7" spans="1:27" s="245" customFormat="1" ht="15" customHeight="1" x14ac:dyDescent="0.2">
      <c r="A7" s="243" t="s">
        <v>26</v>
      </c>
      <c r="B7" s="244" t="s">
        <v>590</v>
      </c>
      <c r="C7" s="192">
        <f>SUM(C8:C11)</f>
        <v>0</v>
      </c>
      <c r="D7" s="192">
        <f t="shared" ref="D7:V7" si="0">SUM(D8:D11)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192">
        <f t="shared" si="0"/>
        <v>0</v>
      </c>
      <c r="I7" s="192">
        <f t="shared" si="0"/>
        <v>0</v>
      </c>
      <c r="J7" s="192">
        <f t="shared" si="0"/>
        <v>0</v>
      </c>
      <c r="K7" s="192">
        <f t="shared" si="0"/>
        <v>0</v>
      </c>
      <c r="L7" s="192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</row>
    <row r="8" spans="1:27" s="245" customFormat="1" ht="18.95" customHeight="1" x14ac:dyDescent="0.2">
      <c r="A8" s="246" t="s">
        <v>373</v>
      </c>
      <c r="B8" s="247" t="s">
        <v>176</v>
      </c>
      <c r="C8" s="248"/>
      <c r="D8" s="249">
        <f>SUM(E8:K8)</f>
        <v>0</v>
      </c>
      <c r="E8" s="127"/>
      <c r="F8" s="127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Z8" s="245" t="s">
        <v>187</v>
      </c>
    </row>
    <row r="9" spans="1:27" s="245" customFormat="1" ht="18.95" customHeight="1" x14ac:dyDescent="0.2">
      <c r="A9" s="251" t="s">
        <v>374</v>
      </c>
      <c r="B9" s="252" t="s">
        <v>28</v>
      </c>
      <c r="C9" s="253"/>
      <c r="D9" s="254">
        <f>SUM(E9:K9)</f>
        <v>0</v>
      </c>
      <c r="E9" s="129"/>
      <c r="F9" s="129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Z9" s="245" t="s">
        <v>188</v>
      </c>
    </row>
    <row r="10" spans="1:27" s="245" customFormat="1" ht="18.95" customHeight="1" x14ac:dyDescent="0.2">
      <c r="A10" s="251" t="s">
        <v>375</v>
      </c>
      <c r="B10" s="252" t="s">
        <v>29</v>
      </c>
      <c r="C10" s="253"/>
      <c r="D10" s="254">
        <f>SUM(E10:K10)</f>
        <v>0</v>
      </c>
      <c r="E10" s="129"/>
      <c r="F10" s="129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Z10" s="245" t="s">
        <v>189</v>
      </c>
    </row>
    <row r="11" spans="1:27" s="245" customFormat="1" ht="18.95" customHeight="1" x14ac:dyDescent="0.2">
      <c r="A11" s="256" t="s">
        <v>376</v>
      </c>
      <c r="B11" s="257" t="s">
        <v>30</v>
      </c>
      <c r="C11" s="258"/>
      <c r="D11" s="259">
        <f>SUM(E11:K11)</f>
        <v>0</v>
      </c>
      <c r="E11" s="260"/>
      <c r="F11" s="260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Z11" s="245" t="s">
        <v>190</v>
      </c>
    </row>
    <row r="12" spans="1:27" s="245" customFormat="1" ht="17.25" customHeight="1" x14ac:dyDescent="0.2">
      <c r="A12" s="264" t="s">
        <v>31</v>
      </c>
      <c r="B12" s="265" t="s">
        <v>177</v>
      </c>
      <c r="C12" s="77">
        <f>SUM(C13:C24)</f>
        <v>0</v>
      </c>
      <c r="D12" s="77">
        <f t="shared" ref="D12:V12" si="1">SUM(D13:D24)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  <c r="Z12" s="245" t="s">
        <v>191</v>
      </c>
    </row>
    <row r="13" spans="1:27" s="271" customFormat="1" ht="18.95" customHeight="1" x14ac:dyDescent="0.2">
      <c r="A13" s="266" t="s">
        <v>377</v>
      </c>
      <c r="B13" s="267" t="s">
        <v>178</v>
      </c>
      <c r="C13" s="268"/>
      <c r="D13" s="269">
        <f t="shared" ref="D13:D21" si="2">SUM(E13:K13)</f>
        <v>0</v>
      </c>
      <c r="E13" s="112"/>
      <c r="F13" s="19"/>
      <c r="G13" s="19"/>
      <c r="H13" s="19"/>
      <c r="I13" s="19"/>
      <c r="J13" s="19"/>
      <c r="K13" s="19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Z13" s="271" t="s">
        <v>192</v>
      </c>
    </row>
    <row r="14" spans="1:27" s="245" customFormat="1" ht="18.95" customHeight="1" x14ac:dyDescent="0.2">
      <c r="A14" s="251" t="s">
        <v>378</v>
      </c>
      <c r="B14" s="252" t="s">
        <v>179</v>
      </c>
      <c r="C14" s="272"/>
      <c r="D14" s="254">
        <f t="shared" si="2"/>
        <v>0</v>
      </c>
      <c r="E14" s="115"/>
      <c r="F14" s="24"/>
      <c r="G14" s="24"/>
      <c r="H14" s="24"/>
      <c r="I14" s="24"/>
      <c r="J14" s="24"/>
      <c r="K14" s="24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</row>
    <row r="15" spans="1:27" s="245" customFormat="1" ht="18.95" customHeight="1" x14ac:dyDescent="0.2">
      <c r="A15" s="251" t="s">
        <v>379</v>
      </c>
      <c r="B15" s="273" t="s">
        <v>180</v>
      </c>
      <c r="C15" s="272"/>
      <c r="D15" s="254">
        <f t="shared" si="2"/>
        <v>0</v>
      </c>
      <c r="E15" s="115"/>
      <c r="F15" s="24"/>
      <c r="G15" s="24"/>
      <c r="H15" s="24"/>
      <c r="I15" s="24"/>
      <c r="J15" s="24"/>
      <c r="K15" s="24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</row>
    <row r="16" spans="1:27" s="245" customFormat="1" ht="18.95" customHeight="1" x14ac:dyDescent="0.2">
      <c r="A16" s="251" t="s">
        <v>380</v>
      </c>
      <c r="B16" s="273" t="s">
        <v>181</v>
      </c>
      <c r="C16" s="272"/>
      <c r="D16" s="254">
        <f t="shared" si="2"/>
        <v>0</v>
      </c>
      <c r="E16" s="115"/>
      <c r="F16" s="115"/>
      <c r="G16" s="24"/>
      <c r="H16" s="24"/>
      <c r="I16" s="24"/>
      <c r="J16" s="24"/>
      <c r="K16" s="24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</row>
    <row r="17" spans="1:24" s="245" customFormat="1" ht="18.95" customHeight="1" x14ac:dyDescent="0.2">
      <c r="A17" s="251" t="s">
        <v>381</v>
      </c>
      <c r="B17" s="252" t="s">
        <v>182</v>
      </c>
      <c r="C17" s="272"/>
      <c r="D17" s="254">
        <f t="shared" si="2"/>
        <v>0</v>
      </c>
      <c r="E17" s="115"/>
      <c r="F17" s="115"/>
      <c r="G17" s="274"/>
      <c r="H17" s="24"/>
      <c r="I17" s="24"/>
      <c r="J17" s="24"/>
      <c r="K17" s="24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</row>
    <row r="18" spans="1:24" s="245" customFormat="1" ht="18.95" customHeight="1" x14ac:dyDescent="0.2">
      <c r="A18" s="251" t="s">
        <v>382</v>
      </c>
      <c r="B18" s="252" t="s">
        <v>165</v>
      </c>
      <c r="C18" s="272"/>
      <c r="D18" s="254">
        <f t="shared" si="2"/>
        <v>0</v>
      </c>
      <c r="E18" s="115"/>
      <c r="F18" s="115"/>
      <c r="G18" s="274"/>
      <c r="H18" s="24"/>
      <c r="I18" s="24"/>
      <c r="J18" s="24"/>
      <c r="K18" s="24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</row>
    <row r="19" spans="1:24" s="245" customFormat="1" ht="18.95" customHeight="1" x14ac:dyDescent="0.2">
      <c r="A19" s="251" t="s">
        <v>383</v>
      </c>
      <c r="B19" s="252" t="s">
        <v>183</v>
      </c>
      <c r="C19" s="272"/>
      <c r="D19" s="254">
        <f t="shared" si="2"/>
        <v>0</v>
      </c>
      <c r="E19" s="115"/>
      <c r="F19" s="115"/>
      <c r="G19" s="255"/>
      <c r="H19" s="255"/>
      <c r="I19" s="24"/>
      <c r="J19" s="24"/>
      <c r="K19" s="24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</row>
    <row r="20" spans="1:24" s="245" customFormat="1" ht="18.95" customHeight="1" x14ac:dyDescent="0.2">
      <c r="A20" s="251" t="s">
        <v>384</v>
      </c>
      <c r="B20" s="252" t="s">
        <v>184</v>
      </c>
      <c r="C20" s="272"/>
      <c r="D20" s="254">
        <f t="shared" si="2"/>
        <v>0</v>
      </c>
      <c r="E20" s="115"/>
      <c r="F20" s="115"/>
      <c r="G20" s="255"/>
      <c r="H20" s="255"/>
      <c r="I20" s="255"/>
      <c r="J20" s="24"/>
      <c r="K20" s="24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</row>
    <row r="21" spans="1:24" s="245" customFormat="1" ht="18.95" customHeight="1" x14ac:dyDescent="0.2">
      <c r="A21" s="251" t="s">
        <v>390</v>
      </c>
      <c r="B21" s="252" t="s">
        <v>185</v>
      </c>
      <c r="C21" s="272"/>
      <c r="D21" s="254">
        <f t="shared" si="2"/>
        <v>0</v>
      </c>
      <c r="E21" s="115"/>
      <c r="F21" s="115"/>
      <c r="G21" s="255"/>
      <c r="H21" s="255"/>
      <c r="I21" s="255"/>
      <c r="J21" s="24"/>
      <c r="K21" s="24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</row>
    <row r="22" spans="1:24" s="245" customFormat="1" ht="18.95" customHeight="1" x14ac:dyDescent="0.2">
      <c r="A22" s="251" t="s">
        <v>385</v>
      </c>
      <c r="B22" s="540" t="s">
        <v>496</v>
      </c>
      <c r="C22" s="272"/>
      <c r="D22" s="254">
        <f t="shared" ref="D22:D23" si="3">SUM(E22:K22)</f>
        <v>0</v>
      </c>
      <c r="E22" s="115"/>
      <c r="F22" s="115"/>
      <c r="G22" s="255"/>
      <c r="H22" s="255"/>
      <c r="I22" s="255"/>
      <c r="J22" s="535"/>
      <c r="K22" s="24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</row>
    <row r="23" spans="1:24" s="245" customFormat="1" ht="18.95" customHeight="1" x14ac:dyDescent="0.2">
      <c r="A23" s="251" t="s">
        <v>386</v>
      </c>
      <c r="B23" s="540" t="s">
        <v>247</v>
      </c>
      <c r="C23" s="272"/>
      <c r="D23" s="254">
        <f t="shared" si="3"/>
        <v>0</v>
      </c>
      <c r="E23" s="115"/>
      <c r="F23" s="115"/>
      <c r="G23" s="255"/>
      <c r="H23" s="255"/>
      <c r="I23" s="255"/>
      <c r="J23" s="535"/>
      <c r="K23" s="535"/>
      <c r="L23" s="255"/>
      <c r="M23" s="255"/>
      <c r="N23" s="255"/>
      <c r="O23" s="255"/>
      <c r="P23" s="255"/>
      <c r="Q23" s="255"/>
      <c r="R23" s="255"/>
      <c r="S23" s="255"/>
      <c r="T23" s="255"/>
      <c r="U23" s="255"/>
      <c r="V23" s="255"/>
    </row>
    <row r="24" spans="1:24" s="245" customFormat="1" ht="18.95" customHeight="1" x14ac:dyDescent="0.2">
      <c r="A24" s="537" t="s">
        <v>387</v>
      </c>
      <c r="B24" s="538" t="s">
        <v>13</v>
      </c>
      <c r="C24" s="539"/>
      <c r="D24" s="298">
        <f>SUM(E24:K24)</f>
        <v>0</v>
      </c>
      <c r="E24" s="123"/>
      <c r="F24" s="123"/>
      <c r="G24" s="536"/>
      <c r="H24" s="536"/>
      <c r="I24" s="536"/>
      <c r="J24" s="536"/>
      <c r="K24" s="536"/>
      <c r="L24" s="536"/>
      <c r="M24" s="536"/>
      <c r="N24" s="536"/>
      <c r="O24" s="536"/>
      <c r="P24" s="536"/>
      <c r="Q24" s="536"/>
      <c r="R24" s="536"/>
      <c r="S24" s="536"/>
      <c r="T24" s="536"/>
      <c r="U24" s="536"/>
      <c r="V24" s="536"/>
    </row>
    <row r="25" spans="1:24" s="245" customFormat="1" ht="18" customHeight="1" x14ac:dyDescent="0.2">
      <c r="A25" s="264" t="s">
        <v>38</v>
      </c>
      <c r="B25" s="278" t="s">
        <v>186</v>
      </c>
      <c r="C25" s="13"/>
      <c r="D25" s="292">
        <f>SUM(E25:K25)</f>
        <v>0</v>
      </c>
      <c r="E25" s="279"/>
      <c r="F25" s="279"/>
      <c r="G25" s="279"/>
      <c r="H25" s="279"/>
      <c r="I25" s="279"/>
      <c r="J25" s="279"/>
      <c r="K25" s="279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4" s="245" customFormat="1" ht="6" customHeight="1" x14ac:dyDescent="0.2">
      <c r="A26" s="280"/>
      <c r="B26" s="281"/>
      <c r="C26" s="282"/>
      <c r="D26" s="283"/>
      <c r="E26" s="284"/>
      <c r="F26" s="284"/>
      <c r="G26" s="284"/>
      <c r="H26" s="284"/>
      <c r="I26" s="284"/>
      <c r="J26" s="284"/>
      <c r="K26" s="284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</row>
    <row r="28" spans="1:24" x14ac:dyDescent="0.25">
      <c r="B28" s="57"/>
      <c r="C28" s="289" t="e">
        <f>IF(#REF!=#REF!, TRUE, FALSE)</f>
        <v>#REF!</v>
      </c>
      <c r="D28" s="289" t="e">
        <f>IF(#REF!=#REF!, TRUE, FALSE)</f>
        <v>#REF!</v>
      </c>
      <c r="E28" s="289" t="e">
        <f>IF(#REF!=#REF!, TRUE, FALSE)</f>
        <v>#REF!</v>
      </c>
      <c r="F28" s="289" t="e">
        <f>IF(#REF!=#REF!, TRUE, FALSE)</f>
        <v>#REF!</v>
      </c>
      <c r="G28" s="289" t="e">
        <f>IF(#REF!=#REF!, TRUE, FALSE)</f>
        <v>#REF!</v>
      </c>
      <c r="H28" s="289" t="e">
        <f>IF(#REF!=#REF!, TRUE, FALSE)</f>
        <v>#REF!</v>
      </c>
      <c r="I28" s="289" t="e">
        <f>IF(#REF!=#REF!, TRUE, FALSE)</f>
        <v>#REF!</v>
      </c>
      <c r="J28" s="289" t="e">
        <f>IF(#REF!=#REF!, TRUE, FALSE)</f>
        <v>#REF!</v>
      </c>
      <c r="K28" s="289" t="e">
        <f>IF(#REF!=#REF!, TRUE, FALSE)</f>
        <v>#REF!</v>
      </c>
      <c r="L28" s="289" t="e">
        <f>IF(#REF!=#REF!, TRUE, FALSE)</f>
        <v>#REF!</v>
      </c>
      <c r="M28" s="289" t="e">
        <f>IF(#REF!=#REF!, TRUE, FALSE)</f>
        <v>#REF!</v>
      </c>
      <c r="N28" s="289" t="e">
        <f>IF(#REF!=#REF!, TRUE, FALSE)</f>
        <v>#REF!</v>
      </c>
      <c r="O28" s="289" t="e">
        <f>IF(#REF!=#REF!, TRUE, FALSE)</f>
        <v>#REF!</v>
      </c>
      <c r="P28" s="289" t="e">
        <f>IF(#REF!=#REF!, TRUE, FALSE)</f>
        <v>#REF!</v>
      </c>
      <c r="Q28" s="289" t="e">
        <f>IF(#REF!=#REF!, TRUE, FALSE)</f>
        <v>#REF!</v>
      </c>
      <c r="R28" s="289" t="e">
        <f>IF(#REF!=#REF!, TRUE, FALSE)</f>
        <v>#REF!</v>
      </c>
      <c r="S28" s="289" t="e">
        <f>IF(#REF!=#REF!, TRUE, FALSE)</f>
        <v>#REF!</v>
      </c>
      <c r="T28" s="289" t="e">
        <f>IF(#REF!=#REF!, TRUE, FALSE)</f>
        <v>#REF!</v>
      </c>
      <c r="U28" s="289" t="e">
        <f>IF(#REF!=#REF!, TRUE, FALSE)</f>
        <v>#REF!</v>
      </c>
      <c r="V28" s="289" t="e">
        <f>IF(#REF!=#REF!, TRUE, FALSE)</f>
        <v>#REF!</v>
      </c>
      <c r="W28" s="57"/>
      <c r="X28" s="57"/>
    </row>
    <row r="29" spans="1:24" x14ac:dyDescent="0.25">
      <c r="B29" s="57"/>
      <c r="C29" s="289"/>
      <c r="D29" s="289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</row>
    <row r="30" spans="1:24" x14ac:dyDescent="0.25">
      <c r="B30" s="57"/>
      <c r="C30" s="289" t="e">
        <f>IF(#REF!&gt;#REF!, FALSE, TRUE)</f>
        <v>#REF!</v>
      </c>
      <c r="D30" s="289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 t="e">
        <f>IF(#REF!+#REF!=#REF!, TRUE, FALSE)</f>
        <v>#REF!</v>
      </c>
      <c r="P30" s="57"/>
      <c r="Q30" s="57"/>
      <c r="R30" s="57"/>
      <c r="S30" s="57"/>
      <c r="T30" s="57"/>
      <c r="U30" s="57"/>
      <c r="V30" s="57"/>
      <c r="W30" s="57"/>
      <c r="X30" s="57"/>
    </row>
    <row r="31" spans="1:24" x14ac:dyDescent="0.25">
      <c r="B31" s="57"/>
      <c r="C31" s="289"/>
      <c r="D31" s="289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 t="e">
        <f>IF(#REF!+#REF!+#REF!=#REF!, TRUE, FALSE)</f>
        <v>#REF!</v>
      </c>
      <c r="Q31" s="57"/>
      <c r="R31" s="57"/>
      <c r="S31" s="57"/>
      <c r="T31" s="57" t="e">
        <f>IF(#REF!+#REF!+#REF!&lt;#REF!, FALSE, TRUE)</f>
        <v>#REF!</v>
      </c>
      <c r="U31" s="57"/>
      <c r="V31" s="57"/>
      <c r="W31" s="57"/>
      <c r="X31" s="57"/>
    </row>
  </sheetData>
  <mergeCells count="24">
    <mergeCell ref="K4:K5"/>
    <mergeCell ref="L4:L5"/>
    <mergeCell ref="M4:M5"/>
    <mergeCell ref="H4:H5"/>
    <mergeCell ref="I4:I5"/>
    <mergeCell ref="J4:J5"/>
    <mergeCell ref="E4:E5"/>
    <mergeCell ref="F4:F5"/>
    <mergeCell ref="A1:R1"/>
    <mergeCell ref="Q4:S4"/>
    <mergeCell ref="T4:V4"/>
    <mergeCell ref="N4:N5"/>
    <mergeCell ref="O4:O5"/>
    <mergeCell ref="P4:P5"/>
    <mergeCell ref="T1:V1"/>
    <mergeCell ref="A2:I2"/>
    <mergeCell ref="A3:A5"/>
    <mergeCell ref="B3:B5"/>
    <mergeCell ref="C3:C5"/>
    <mergeCell ref="D3:D5"/>
    <mergeCell ref="E3:K3"/>
    <mergeCell ref="L3:N3"/>
    <mergeCell ref="O3:V3"/>
    <mergeCell ref="G4:G5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B25"/>
  <sheetViews>
    <sheetView workbookViewId="0">
      <selection activeCell="A20" sqref="A20:B20"/>
    </sheetView>
  </sheetViews>
  <sheetFormatPr defaultColWidth="5.5703125" defaultRowHeight="15.75" x14ac:dyDescent="0.25"/>
  <cols>
    <col min="1" max="1" width="4.140625" style="288" customWidth="1"/>
    <col min="2" max="2" width="30.7109375" style="290" customWidth="1"/>
    <col min="3" max="3" width="6" style="291" customWidth="1"/>
    <col min="4" max="4" width="5.85546875" style="291" customWidth="1"/>
    <col min="5" max="20" width="5.28515625" style="290" customWidth="1"/>
    <col min="21" max="21" width="6.42578125" style="290" customWidth="1"/>
    <col min="22" max="23" width="5.28515625" style="290" customWidth="1"/>
    <col min="24" max="256" width="5.5703125" style="290"/>
    <col min="257" max="257" width="4.140625" style="290" customWidth="1"/>
    <col min="258" max="258" width="30.7109375" style="290" customWidth="1"/>
    <col min="259" max="259" width="6" style="290" customWidth="1"/>
    <col min="260" max="260" width="5.85546875" style="290" customWidth="1"/>
    <col min="261" max="279" width="5.28515625" style="290" customWidth="1"/>
    <col min="280" max="512" width="5.5703125" style="290"/>
    <col min="513" max="513" width="4.140625" style="290" customWidth="1"/>
    <col min="514" max="514" width="30.7109375" style="290" customWidth="1"/>
    <col min="515" max="515" width="6" style="290" customWidth="1"/>
    <col min="516" max="516" width="5.85546875" style="290" customWidth="1"/>
    <col min="517" max="535" width="5.28515625" style="290" customWidth="1"/>
    <col min="536" max="768" width="5.5703125" style="290"/>
    <col min="769" max="769" width="4.140625" style="290" customWidth="1"/>
    <col min="770" max="770" width="30.7109375" style="290" customWidth="1"/>
    <col min="771" max="771" width="6" style="290" customWidth="1"/>
    <col min="772" max="772" width="5.85546875" style="290" customWidth="1"/>
    <col min="773" max="791" width="5.28515625" style="290" customWidth="1"/>
    <col min="792" max="1024" width="5.5703125" style="290"/>
    <col min="1025" max="1025" width="4.140625" style="290" customWidth="1"/>
    <col min="1026" max="1026" width="30.7109375" style="290" customWidth="1"/>
    <col min="1027" max="1027" width="6" style="290" customWidth="1"/>
    <col min="1028" max="1028" width="5.85546875" style="290" customWidth="1"/>
    <col min="1029" max="1047" width="5.28515625" style="290" customWidth="1"/>
    <col min="1048" max="1280" width="5.5703125" style="290"/>
    <col min="1281" max="1281" width="4.140625" style="290" customWidth="1"/>
    <col min="1282" max="1282" width="30.7109375" style="290" customWidth="1"/>
    <col min="1283" max="1283" width="6" style="290" customWidth="1"/>
    <col min="1284" max="1284" width="5.85546875" style="290" customWidth="1"/>
    <col min="1285" max="1303" width="5.28515625" style="290" customWidth="1"/>
    <col min="1304" max="1536" width="5.5703125" style="290"/>
    <col min="1537" max="1537" width="4.140625" style="290" customWidth="1"/>
    <col min="1538" max="1538" width="30.7109375" style="290" customWidth="1"/>
    <col min="1539" max="1539" width="6" style="290" customWidth="1"/>
    <col min="1540" max="1540" width="5.85546875" style="290" customWidth="1"/>
    <col min="1541" max="1559" width="5.28515625" style="290" customWidth="1"/>
    <col min="1560" max="1792" width="5.5703125" style="290"/>
    <col min="1793" max="1793" width="4.140625" style="290" customWidth="1"/>
    <col min="1794" max="1794" width="30.7109375" style="290" customWidth="1"/>
    <col min="1795" max="1795" width="6" style="290" customWidth="1"/>
    <col min="1796" max="1796" width="5.85546875" style="290" customWidth="1"/>
    <col min="1797" max="1815" width="5.28515625" style="290" customWidth="1"/>
    <col min="1816" max="2048" width="5.5703125" style="290"/>
    <col min="2049" max="2049" width="4.140625" style="290" customWidth="1"/>
    <col min="2050" max="2050" width="30.7109375" style="290" customWidth="1"/>
    <col min="2051" max="2051" width="6" style="290" customWidth="1"/>
    <col min="2052" max="2052" width="5.85546875" style="290" customWidth="1"/>
    <col min="2053" max="2071" width="5.28515625" style="290" customWidth="1"/>
    <col min="2072" max="2304" width="5.5703125" style="290"/>
    <col min="2305" max="2305" width="4.140625" style="290" customWidth="1"/>
    <col min="2306" max="2306" width="30.7109375" style="290" customWidth="1"/>
    <col min="2307" max="2307" width="6" style="290" customWidth="1"/>
    <col min="2308" max="2308" width="5.85546875" style="290" customWidth="1"/>
    <col min="2309" max="2327" width="5.28515625" style="290" customWidth="1"/>
    <col min="2328" max="2560" width="5.5703125" style="290"/>
    <col min="2561" max="2561" width="4.140625" style="290" customWidth="1"/>
    <col min="2562" max="2562" width="30.7109375" style="290" customWidth="1"/>
    <col min="2563" max="2563" width="6" style="290" customWidth="1"/>
    <col min="2564" max="2564" width="5.85546875" style="290" customWidth="1"/>
    <col min="2565" max="2583" width="5.28515625" style="290" customWidth="1"/>
    <col min="2584" max="2816" width="5.5703125" style="290"/>
    <col min="2817" max="2817" width="4.140625" style="290" customWidth="1"/>
    <col min="2818" max="2818" width="30.7109375" style="290" customWidth="1"/>
    <col min="2819" max="2819" width="6" style="290" customWidth="1"/>
    <col min="2820" max="2820" width="5.85546875" style="290" customWidth="1"/>
    <col min="2821" max="2839" width="5.28515625" style="290" customWidth="1"/>
    <col min="2840" max="3072" width="5.5703125" style="290"/>
    <col min="3073" max="3073" width="4.140625" style="290" customWidth="1"/>
    <col min="3074" max="3074" width="30.7109375" style="290" customWidth="1"/>
    <col min="3075" max="3075" width="6" style="290" customWidth="1"/>
    <col min="3076" max="3076" width="5.85546875" style="290" customWidth="1"/>
    <col min="3077" max="3095" width="5.28515625" style="290" customWidth="1"/>
    <col min="3096" max="3328" width="5.5703125" style="290"/>
    <col min="3329" max="3329" width="4.140625" style="290" customWidth="1"/>
    <col min="3330" max="3330" width="30.7109375" style="290" customWidth="1"/>
    <col min="3331" max="3331" width="6" style="290" customWidth="1"/>
    <col min="3332" max="3332" width="5.85546875" style="290" customWidth="1"/>
    <col min="3333" max="3351" width="5.28515625" style="290" customWidth="1"/>
    <col min="3352" max="3584" width="5.5703125" style="290"/>
    <col min="3585" max="3585" width="4.140625" style="290" customWidth="1"/>
    <col min="3586" max="3586" width="30.7109375" style="290" customWidth="1"/>
    <col min="3587" max="3587" width="6" style="290" customWidth="1"/>
    <col min="3588" max="3588" width="5.85546875" style="290" customWidth="1"/>
    <col min="3589" max="3607" width="5.28515625" style="290" customWidth="1"/>
    <col min="3608" max="3840" width="5.5703125" style="290"/>
    <col min="3841" max="3841" width="4.140625" style="290" customWidth="1"/>
    <col min="3842" max="3842" width="30.7109375" style="290" customWidth="1"/>
    <col min="3843" max="3843" width="6" style="290" customWidth="1"/>
    <col min="3844" max="3844" width="5.85546875" style="290" customWidth="1"/>
    <col min="3845" max="3863" width="5.28515625" style="290" customWidth="1"/>
    <col min="3864" max="4096" width="5.5703125" style="290"/>
    <col min="4097" max="4097" width="4.140625" style="290" customWidth="1"/>
    <col min="4098" max="4098" width="30.7109375" style="290" customWidth="1"/>
    <col min="4099" max="4099" width="6" style="290" customWidth="1"/>
    <col min="4100" max="4100" width="5.85546875" style="290" customWidth="1"/>
    <col min="4101" max="4119" width="5.28515625" style="290" customWidth="1"/>
    <col min="4120" max="4352" width="5.5703125" style="290"/>
    <col min="4353" max="4353" width="4.140625" style="290" customWidth="1"/>
    <col min="4354" max="4354" width="30.7109375" style="290" customWidth="1"/>
    <col min="4355" max="4355" width="6" style="290" customWidth="1"/>
    <col min="4356" max="4356" width="5.85546875" style="290" customWidth="1"/>
    <col min="4357" max="4375" width="5.28515625" style="290" customWidth="1"/>
    <col min="4376" max="4608" width="5.5703125" style="290"/>
    <col min="4609" max="4609" width="4.140625" style="290" customWidth="1"/>
    <col min="4610" max="4610" width="30.7109375" style="290" customWidth="1"/>
    <col min="4611" max="4611" width="6" style="290" customWidth="1"/>
    <col min="4612" max="4612" width="5.85546875" style="290" customWidth="1"/>
    <col min="4613" max="4631" width="5.28515625" style="290" customWidth="1"/>
    <col min="4632" max="4864" width="5.5703125" style="290"/>
    <col min="4865" max="4865" width="4.140625" style="290" customWidth="1"/>
    <col min="4866" max="4866" width="30.7109375" style="290" customWidth="1"/>
    <col min="4867" max="4867" width="6" style="290" customWidth="1"/>
    <col min="4868" max="4868" width="5.85546875" style="290" customWidth="1"/>
    <col min="4869" max="4887" width="5.28515625" style="290" customWidth="1"/>
    <col min="4888" max="5120" width="5.5703125" style="290"/>
    <col min="5121" max="5121" width="4.140625" style="290" customWidth="1"/>
    <col min="5122" max="5122" width="30.7109375" style="290" customWidth="1"/>
    <col min="5123" max="5123" width="6" style="290" customWidth="1"/>
    <col min="5124" max="5124" width="5.85546875" style="290" customWidth="1"/>
    <col min="5125" max="5143" width="5.28515625" style="290" customWidth="1"/>
    <col min="5144" max="5376" width="5.5703125" style="290"/>
    <col min="5377" max="5377" width="4.140625" style="290" customWidth="1"/>
    <col min="5378" max="5378" width="30.7109375" style="290" customWidth="1"/>
    <col min="5379" max="5379" width="6" style="290" customWidth="1"/>
    <col min="5380" max="5380" width="5.85546875" style="290" customWidth="1"/>
    <col min="5381" max="5399" width="5.28515625" style="290" customWidth="1"/>
    <col min="5400" max="5632" width="5.5703125" style="290"/>
    <col min="5633" max="5633" width="4.140625" style="290" customWidth="1"/>
    <col min="5634" max="5634" width="30.7109375" style="290" customWidth="1"/>
    <col min="5635" max="5635" width="6" style="290" customWidth="1"/>
    <col min="5636" max="5636" width="5.85546875" style="290" customWidth="1"/>
    <col min="5637" max="5655" width="5.28515625" style="290" customWidth="1"/>
    <col min="5656" max="5888" width="5.5703125" style="290"/>
    <col min="5889" max="5889" width="4.140625" style="290" customWidth="1"/>
    <col min="5890" max="5890" width="30.7109375" style="290" customWidth="1"/>
    <col min="5891" max="5891" width="6" style="290" customWidth="1"/>
    <col min="5892" max="5892" width="5.85546875" style="290" customWidth="1"/>
    <col min="5893" max="5911" width="5.28515625" style="290" customWidth="1"/>
    <col min="5912" max="6144" width="5.5703125" style="290"/>
    <col min="6145" max="6145" width="4.140625" style="290" customWidth="1"/>
    <col min="6146" max="6146" width="30.7109375" style="290" customWidth="1"/>
    <col min="6147" max="6147" width="6" style="290" customWidth="1"/>
    <col min="6148" max="6148" width="5.85546875" style="290" customWidth="1"/>
    <col min="6149" max="6167" width="5.28515625" style="290" customWidth="1"/>
    <col min="6168" max="6400" width="5.5703125" style="290"/>
    <col min="6401" max="6401" width="4.140625" style="290" customWidth="1"/>
    <col min="6402" max="6402" width="30.7109375" style="290" customWidth="1"/>
    <col min="6403" max="6403" width="6" style="290" customWidth="1"/>
    <col min="6404" max="6404" width="5.85546875" style="290" customWidth="1"/>
    <col min="6405" max="6423" width="5.28515625" style="290" customWidth="1"/>
    <col min="6424" max="6656" width="5.5703125" style="290"/>
    <col min="6657" max="6657" width="4.140625" style="290" customWidth="1"/>
    <col min="6658" max="6658" width="30.7109375" style="290" customWidth="1"/>
    <col min="6659" max="6659" width="6" style="290" customWidth="1"/>
    <col min="6660" max="6660" width="5.85546875" style="290" customWidth="1"/>
    <col min="6661" max="6679" width="5.28515625" style="290" customWidth="1"/>
    <col min="6680" max="6912" width="5.5703125" style="290"/>
    <col min="6913" max="6913" width="4.140625" style="290" customWidth="1"/>
    <col min="6914" max="6914" width="30.7109375" style="290" customWidth="1"/>
    <col min="6915" max="6915" width="6" style="290" customWidth="1"/>
    <col min="6916" max="6916" width="5.85546875" style="290" customWidth="1"/>
    <col min="6917" max="6935" width="5.28515625" style="290" customWidth="1"/>
    <col min="6936" max="7168" width="5.5703125" style="290"/>
    <col min="7169" max="7169" width="4.140625" style="290" customWidth="1"/>
    <col min="7170" max="7170" width="30.7109375" style="290" customWidth="1"/>
    <col min="7171" max="7171" width="6" style="290" customWidth="1"/>
    <col min="7172" max="7172" width="5.85546875" style="290" customWidth="1"/>
    <col min="7173" max="7191" width="5.28515625" style="290" customWidth="1"/>
    <col min="7192" max="7424" width="5.5703125" style="290"/>
    <col min="7425" max="7425" width="4.140625" style="290" customWidth="1"/>
    <col min="7426" max="7426" width="30.7109375" style="290" customWidth="1"/>
    <col min="7427" max="7427" width="6" style="290" customWidth="1"/>
    <col min="7428" max="7428" width="5.85546875" style="290" customWidth="1"/>
    <col min="7429" max="7447" width="5.28515625" style="290" customWidth="1"/>
    <col min="7448" max="7680" width="5.5703125" style="290"/>
    <col min="7681" max="7681" width="4.140625" style="290" customWidth="1"/>
    <col min="7682" max="7682" width="30.7109375" style="290" customWidth="1"/>
    <col min="7683" max="7683" width="6" style="290" customWidth="1"/>
    <col min="7684" max="7684" width="5.85546875" style="290" customWidth="1"/>
    <col min="7685" max="7703" width="5.28515625" style="290" customWidth="1"/>
    <col min="7704" max="7936" width="5.5703125" style="290"/>
    <col min="7937" max="7937" width="4.140625" style="290" customWidth="1"/>
    <col min="7938" max="7938" width="30.7109375" style="290" customWidth="1"/>
    <col min="7939" max="7939" width="6" style="290" customWidth="1"/>
    <col min="7940" max="7940" width="5.85546875" style="290" customWidth="1"/>
    <col min="7941" max="7959" width="5.28515625" style="290" customWidth="1"/>
    <col min="7960" max="8192" width="5.5703125" style="290"/>
    <col min="8193" max="8193" width="4.140625" style="290" customWidth="1"/>
    <col min="8194" max="8194" width="30.7109375" style="290" customWidth="1"/>
    <col min="8195" max="8195" width="6" style="290" customWidth="1"/>
    <col min="8196" max="8196" width="5.85546875" style="290" customWidth="1"/>
    <col min="8197" max="8215" width="5.28515625" style="290" customWidth="1"/>
    <col min="8216" max="8448" width="5.5703125" style="290"/>
    <col min="8449" max="8449" width="4.140625" style="290" customWidth="1"/>
    <col min="8450" max="8450" width="30.7109375" style="290" customWidth="1"/>
    <col min="8451" max="8451" width="6" style="290" customWidth="1"/>
    <col min="8452" max="8452" width="5.85546875" style="290" customWidth="1"/>
    <col min="8453" max="8471" width="5.28515625" style="290" customWidth="1"/>
    <col min="8472" max="8704" width="5.5703125" style="290"/>
    <col min="8705" max="8705" width="4.140625" style="290" customWidth="1"/>
    <col min="8706" max="8706" width="30.7109375" style="290" customWidth="1"/>
    <col min="8707" max="8707" width="6" style="290" customWidth="1"/>
    <col min="8708" max="8708" width="5.85546875" style="290" customWidth="1"/>
    <col min="8709" max="8727" width="5.28515625" style="290" customWidth="1"/>
    <col min="8728" max="8960" width="5.5703125" style="290"/>
    <col min="8961" max="8961" width="4.140625" style="290" customWidth="1"/>
    <col min="8962" max="8962" width="30.7109375" style="290" customWidth="1"/>
    <col min="8963" max="8963" width="6" style="290" customWidth="1"/>
    <col min="8964" max="8964" width="5.85546875" style="290" customWidth="1"/>
    <col min="8965" max="8983" width="5.28515625" style="290" customWidth="1"/>
    <col min="8984" max="9216" width="5.5703125" style="290"/>
    <col min="9217" max="9217" width="4.140625" style="290" customWidth="1"/>
    <col min="9218" max="9218" width="30.7109375" style="290" customWidth="1"/>
    <col min="9219" max="9219" width="6" style="290" customWidth="1"/>
    <col min="9220" max="9220" width="5.85546875" style="290" customWidth="1"/>
    <col min="9221" max="9239" width="5.28515625" style="290" customWidth="1"/>
    <col min="9240" max="9472" width="5.5703125" style="290"/>
    <col min="9473" max="9473" width="4.140625" style="290" customWidth="1"/>
    <col min="9474" max="9474" width="30.7109375" style="290" customWidth="1"/>
    <col min="9475" max="9475" width="6" style="290" customWidth="1"/>
    <col min="9476" max="9476" width="5.85546875" style="290" customWidth="1"/>
    <col min="9477" max="9495" width="5.28515625" style="290" customWidth="1"/>
    <col min="9496" max="9728" width="5.5703125" style="290"/>
    <col min="9729" max="9729" width="4.140625" style="290" customWidth="1"/>
    <col min="9730" max="9730" width="30.7109375" style="290" customWidth="1"/>
    <col min="9731" max="9731" width="6" style="290" customWidth="1"/>
    <col min="9732" max="9732" width="5.85546875" style="290" customWidth="1"/>
    <col min="9733" max="9751" width="5.28515625" style="290" customWidth="1"/>
    <col min="9752" max="9984" width="5.5703125" style="290"/>
    <col min="9985" max="9985" width="4.140625" style="290" customWidth="1"/>
    <col min="9986" max="9986" width="30.7109375" style="290" customWidth="1"/>
    <col min="9987" max="9987" width="6" style="290" customWidth="1"/>
    <col min="9988" max="9988" width="5.85546875" style="290" customWidth="1"/>
    <col min="9989" max="10007" width="5.28515625" style="290" customWidth="1"/>
    <col min="10008" max="10240" width="5.5703125" style="290"/>
    <col min="10241" max="10241" width="4.140625" style="290" customWidth="1"/>
    <col min="10242" max="10242" width="30.7109375" style="290" customWidth="1"/>
    <col min="10243" max="10243" width="6" style="290" customWidth="1"/>
    <col min="10244" max="10244" width="5.85546875" style="290" customWidth="1"/>
    <col min="10245" max="10263" width="5.28515625" style="290" customWidth="1"/>
    <col min="10264" max="10496" width="5.5703125" style="290"/>
    <col min="10497" max="10497" width="4.140625" style="290" customWidth="1"/>
    <col min="10498" max="10498" width="30.7109375" style="290" customWidth="1"/>
    <col min="10499" max="10499" width="6" style="290" customWidth="1"/>
    <col min="10500" max="10500" width="5.85546875" style="290" customWidth="1"/>
    <col min="10501" max="10519" width="5.28515625" style="290" customWidth="1"/>
    <col min="10520" max="10752" width="5.5703125" style="290"/>
    <col min="10753" max="10753" width="4.140625" style="290" customWidth="1"/>
    <col min="10754" max="10754" width="30.7109375" style="290" customWidth="1"/>
    <col min="10755" max="10755" width="6" style="290" customWidth="1"/>
    <col min="10756" max="10756" width="5.85546875" style="290" customWidth="1"/>
    <col min="10757" max="10775" width="5.28515625" style="290" customWidth="1"/>
    <col min="10776" max="11008" width="5.5703125" style="290"/>
    <col min="11009" max="11009" width="4.140625" style="290" customWidth="1"/>
    <col min="11010" max="11010" width="30.7109375" style="290" customWidth="1"/>
    <col min="11011" max="11011" width="6" style="290" customWidth="1"/>
    <col min="11012" max="11012" width="5.85546875" style="290" customWidth="1"/>
    <col min="11013" max="11031" width="5.28515625" style="290" customWidth="1"/>
    <col min="11032" max="11264" width="5.5703125" style="290"/>
    <col min="11265" max="11265" width="4.140625" style="290" customWidth="1"/>
    <col min="11266" max="11266" width="30.7109375" style="290" customWidth="1"/>
    <col min="11267" max="11267" width="6" style="290" customWidth="1"/>
    <col min="11268" max="11268" width="5.85546875" style="290" customWidth="1"/>
    <col min="11269" max="11287" width="5.28515625" style="290" customWidth="1"/>
    <col min="11288" max="11520" width="5.5703125" style="290"/>
    <col min="11521" max="11521" width="4.140625" style="290" customWidth="1"/>
    <col min="11522" max="11522" width="30.7109375" style="290" customWidth="1"/>
    <col min="11523" max="11523" width="6" style="290" customWidth="1"/>
    <col min="11524" max="11524" width="5.85546875" style="290" customWidth="1"/>
    <col min="11525" max="11543" width="5.28515625" style="290" customWidth="1"/>
    <col min="11544" max="11776" width="5.5703125" style="290"/>
    <col min="11777" max="11777" width="4.140625" style="290" customWidth="1"/>
    <col min="11778" max="11778" width="30.7109375" style="290" customWidth="1"/>
    <col min="11779" max="11779" width="6" style="290" customWidth="1"/>
    <col min="11780" max="11780" width="5.85546875" style="290" customWidth="1"/>
    <col min="11781" max="11799" width="5.28515625" style="290" customWidth="1"/>
    <col min="11800" max="12032" width="5.5703125" style="290"/>
    <col min="12033" max="12033" width="4.140625" style="290" customWidth="1"/>
    <col min="12034" max="12034" width="30.7109375" style="290" customWidth="1"/>
    <col min="12035" max="12035" width="6" style="290" customWidth="1"/>
    <col min="12036" max="12036" width="5.85546875" style="290" customWidth="1"/>
    <col min="12037" max="12055" width="5.28515625" style="290" customWidth="1"/>
    <col min="12056" max="12288" width="5.5703125" style="290"/>
    <col min="12289" max="12289" width="4.140625" style="290" customWidth="1"/>
    <col min="12290" max="12290" width="30.7109375" style="290" customWidth="1"/>
    <col min="12291" max="12291" width="6" style="290" customWidth="1"/>
    <col min="12292" max="12292" width="5.85546875" style="290" customWidth="1"/>
    <col min="12293" max="12311" width="5.28515625" style="290" customWidth="1"/>
    <col min="12312" max="12544" width="5.5703125" style="290"/>
    <col min="12545" max="12545" width="4.140625" style="290" customWidth="1"/>
    <col min="12546" max="12546" width="30.7109375" style="290" customWidth="1"/>
    <col min="12547" max="12547" width="6" style="290" customWidth="1"/>
    <col min="12548" max="12548" width="5.85546875" style="290" customWidth="1"/>
    <col min="12549" max="12567" width="5.28515625" style="290" customWidth="1"/>
    <col min="12568" max="12800" width="5.5703125" style="290"/>
    <col min="12801" max="12801" width="4.140625" style="290" customWidth="1"/>
    <col min="12802" max="12802" width="30.7109375" style="290" customWidth="1"/>
    <col min="12803" max="12803" width="6" style="290" customWidth="1"/>
    <col min="12804" max="12804" width="5.85546875" style="290" customWidth="1"/>
    <col min="12805" max="12823" width="5.28515625" style="290" customWidth="1"/>
    <col min="12824" max="13056" width="5.5703125" style="290"/>
    <col min="13057" max="13057" width="4.140625" style="290" customWidth="1"/>
    <col min="13058" max="13058" width="30.7109375" style="290" customWidth="1"/>
    <col min="13059" max="13059" width="6" style="290" customWidth="1"/>
    <col min="13060" max="13060" width="5.85546875" style="290" customWidth="1"/>
    <col min="13061" max="13079" width="5.28515625" style="290" customWidth="1"/>
    <col min="13080" max="13312" width="5.5703125" style="290"/>
    <col min="13313" max="13313" width="4.140625" style="290" customWidth="1"/>
    <col min="13314" max="13314" width="30.7109375" style="290" customWidth="1"/>
    <col min="13315" max="13315" width="6" style="290" customWidth="1"/>
    <col min="13316" max="13316" width="5.85546875" style="290" customWidth="1"/>
    <col min="13317" max="13335" width="5.28515625" style="290" customWidth="1"/>
    <col min="13336" max="13568" width="5.5703125" style="290"/>
    <col min="13569" max="13569" width="4.140625" style="290" customWidth="1"/>
    <col min="13570" max="13570" width="30.7109375" style="290" customWidth="1"/>
    <col min="13571" max="13571" width="6" style="290" customWidth="1"/>
    <col min="13572" max="13572" width="5.85546875" style="290" customWidth="1"/>
    <col min="13573" max="13591" width="5.28515625" style="290" customWidth="1"/>
    <col min="13592" max="13824" width="5.5703125" style="290"/>
    <col min="13825" max="13825" width="4.140625" style="290" customWidth="1"/>
    <col min="13826" max="13826" width="30.7109375" style="290" customWidth="1"/>
    <col min="13827" max="13827" width="6" style="290" customWidth="1"/>
    <col min="13828" max="13828" width="5.85546875" style="290" customWidth="1"/>
    <col min="13829" max="13847" width="5.28515625" style="290" customWidth="1"/>
    <col min="13848" max="14080" width="5.5703125" style="290"/>
    <col min="14081" max="14081" width="4.140625" style="290" customWidth="1"/>
    <col min="14082" max="14082" width="30.7109375" style="290" customWidth="1"/>
    <col min="14083" max="14083" width="6" style="290" customWidth="1"/>
    <col min="14084" max="14084" width="5.85546875" style="290" customWidth="1"/>
    <col min="14085" max="14103" width="5.28515625" style="290" customWidth="1"/>
    <col min="14104" max="14336" width="5.5703125" style="290"/>
    <col min="14337" max="14337" width="4.140625" style="290" customWidth="1"/>
    <col min="14338" max="14338" width="30.7109375" style="290" customWidth="1"/>
    <col min="14339" max="14339" width="6" style="290" customWidth="1"/>
    <col min="14340" max="14340" width="5.85546875" style="290" customWidth="1"/>
    <col min="14341" max="14359" width="5.28515625" style="290" customWidth="1"/>
    <col min="14360" max="14592" width="5.5703125" style="290"/>
    <col min="14593" max="14593" width="4.140625" style="290" customWidth="1"/>
    <col min="14594" max="14594" width="30.7109375" style="290" customWidth="1"/>
    <col min="14595" max="14595" width="6" style="290" customWidth="1"/>
    <col min="14596" max="14596" width="5.85546875" style="290" customWidth="1"/>
    <col min="14597" max="14615" width="5.28515625" style="290" customWidth="1"/>
    <col min="14616" max="14848" width="5.5703125" style="290"/>
    <col min="14849" max="14849" width="4.140625" style="290" customWidth="1"/>
    <col min="14850" max="14850" width="30.7109375" style="290" customWidth="1"/>
    <col min="14851" max="14851" width="6" style="290" customWidth="1"/>
    <col min="14852" max="14852" width="5.85546875" style="290" customWidth="1"/>
    <col min="14853" max="14871" width="5.28515625" style="290" customWidth="1"/>
    <col min="14872" max="15104" width="5.5703125" style="290"/>
    <col min="15105" max="15105" width="4.140625" style="290" customWidth="1"/>
    <col min="15106" max="15106" width="30.7109375" style="290" customWidth="1"/>
    <col min="15107" max="15107" width="6" style="290" customWidth="1"/>
    <col min="15108" max="15108" width="5.85546875" style="290" customWidth="1"/>
    <col min="15109" max="15127" width="5.28515625" style="290" customWidth="1"/>
    <col min="15128" max="15360" width="5.5703125" style="290"/>
    <col min="15361" max="15361" width="4.140625" style="290" customWidth="1"/>
    <col min="15362" max="15362" width="30.7109375" style="290" customWidth="1"/>
    <col min="15363" max="15363" width="6" style="290" customWidth="1"/>
    <col min="15364" max="15364" width="5.85546875" style="290" customWidth="1"/>
    <col min="15365" max="15383" width="5.28515625" style="290" customWidth="1"/>
    <col min="15384" max="15616" width="5.5703125" style="290"/>
    <col min="15617" max="15617" width="4.140625" style="290" customWidth="1"/>
    <col min="15618" max="15618" width="30.7109375" style="290" customWidth="1"/>
    <col min="15619" max="15619" width="6" style="290" customWidth="1"/>
    <col min="15620" max="15620" width="5.85546875" style="290" customWidth="1"/>
    <col min="15621" max="15639" width="5.28515625" style="290" customWidth="1"/>
    <col min="15640" max="15872" width="5.5703125" style="290"/>
    <col min="15873" max="15873" width="4.140625" style="290" customWidth="1"/>
    <col min="15874" max="15874" width="30.7109375" style="290" customWidth="1"/>
    <col min="15875" max="15875" width="6" style="290" customWidth="1"/>
    <col min="15876" max="15876" width="5.85546875" style="290" customWidth="1"/>
    <col min="15877" max="15895" width="5.28515625" style="290" customWidth="1"/>
    <col min="15896" max="16128" width="5.5703125" style="290"/>
    <col min="16129" max="16129" width="4.140625" style="290" customWidth="1"/>
    <col min="16130" max="16130" width="30.7109375" style="290" customWidth="1"/>
    <col min="16131" max="16131" width="6" style="290" customWidth="1"/>
    <col min="16132" max="16132" width="5.85546875" style="290" customWidth="1"/>
    <col min="16133" max="16151" width="5.28515625" style="290" customWidth="1"/>
    <col min="16152" max="16384" width="5.5703125" style="290"/>
  </cols>
  <sheetData>
    <row r="1" spans="1:28" s="229" customFormat="1" ht="19.5" customHeight="1" x14ac:dyDescent="0.2">
      <c r="A1" s="698" t="s">
        <v>193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716"/>
      <c r="U1" s="701" t="s">
        <v>225</v>
      </c>
      <c r="V1" s="701"/>
      <c r="W1" s="701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702"/>
      <c r="K2" s="702"/>
      <c r="L2" s="702"/>
      <c r="M2" s="231"/>
      <c r="N2" s="231"/>
      <c r="O2" s="231"/>
      <c r="P2" s="231"/>
      <c r="Q2" s="231"/>
      <c r="R2" s="231"/>
      <c r="S2" s="231"/>
      <c r="T2" s="717" t="s">
        <v>68</v>
      </c>
      <c r="U2" s="717"/>
      <c r="V2" s="717"/>
      <c r="W2" s="717"/>
    </row>
    <row r="3" spans="1:28" s="235" customFormat="1" ht="17.25" customHeight="1" x14ac:dyDescent="0.2">
      <c r="A3" s="703" t="s">
        <v>392</v>
      </c>
      <c r="B3" s="703" t="s">
        <v>194</v>
      </c>
      <c r="C3" s="706" t="s">
        <v>159</v>
      </c>
      <c r="D3" s="706" t="s">
        <v>160</v>
      </c>
      <c r="E3" s="709" t="s">
        <v>161</v>
      </c>
      <c r="F3" s="712"/>
      <c r="G3" s="712"/>
      <c r="H3" s="710"/>
      <c r="I3" s="710"/>
      <c r="J3" s="710"/>
      <c r="K3" s="710"/>
      <c r="L3" s="710"/>
      <c r="M3" s="709" t="s">
        <v>162</v>
      </c>
      <c r="N3" s="712"/>
      <c r="O3" s="712"/>
      <c r="P3" s="713" t="s">
        <v>6</v>
      </c>
      <c r="Q3" s="713"/>
      <c r="R3" s="713"/>
      <c r="S3" s="713"/>
      <c r="T3" s="713"/>
      <c r="U3" s="713"/>
      <c r="V3" s="713"/>
      <c r="W3" s="713"/>
    </row>
    <row r="4" spans="1:28" s="235" customFormat="1" ht="32.25" customHeight="1" x14ac:dyDescent="0.2">
      <c r="A4" s="704"/>
      <c r="B4" s="704"/>
      <c r="C4" s="707"/>
      <c r="D4" s="707"/>
      <c r="E4" s="700" t="s">
        <v>195</v>
      </c>
      <c r="F4" s="700" t="s">
        <v>196</v>
      </c>
      <c r="G4" s="700" t="s">
        <v>197</v>
      </c>
      <c r="H4" s="700" t="s">
        <v>163</v>
      </c>
      <c r="I4" s="700" t="s">
        <v>164</v>
      </c>
      <c r="J4" s="700" t="s">
        <v>165</v>
      </c>
      <c r="K4" s="700" t="s">
        <v>166</v>
      </c>
      <c r="L4" s="718" t="s">
        <v>198</v>
      </c>
      <c r="M4" s="700" t="s">
        <v>93</v>
      </c>
      <c r="N4" s="700" t="s">
        <v>167</v>
      </c>
      <c r="O4" s="700" t="s">
        <v>424</v>
      </c>
      <c r="P4" s="700" t="s">
        <v>168</v>
      </c>
      <c r="Q4" s="700" t="s">
        <v>169</v>
      </c>
      <c r="R4" s="699" t="s">
        <v>21</v>
      </c>
      <c r="S4" s="699"/>
      <c r="T4" s="699"/>
      <c r="U4" s="699" t="s">
        <v>170</v>
      </c>
      <c r="V4" s="699"/>
      <c r="W4" s="699"/>
      <c r="AA4" s="236"/>
      <c r="AB4" s="237"/>
    </row>
    <row r="5" spans="1:28" s="239" customFormat="1" ht="99.7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18"/>
      <c r="M5" s="700"/>
      <c r="N5" s="700"/>
      <c r="O5" s="700"/>
      <c r="P5" s="700"/>
      <c r="Q5" s="700"/>
      <c r="R5" s="238" t="s">
        <v>171</v>
      </c>
      <c r="S5" s="238" t="s">
        <v>172</v>
      </c>
      <c r="T5" s="238" t="s">
        <v>173</v>
      </c>
      <c r="U5" s="238" t="s">
        <v>174</v>
      </c>
      <c r="V5" s="238" t="s">
        <v>175</v>
      </c>
      <c r="W5" s="238" t="s">
        <v>18</v>
      </c>
      <c r="AA5" s="233"/>
    </row>
    <row r="6" spans="1:28" s="242" customFormat="1" ht="15" customHeight="1" x14ac:dyDescent="0.2">
      <c r="A6" s="240">
        <v>1</v>
      </c>
      <c r="B6" s="240">
        <v>2</v>
      </c>
      <c r="C6" s="240">
        <v>3</v>
      </c>
      <c r="D6" s="240">
        <v>4</v>
      </c>
      <c r="E6" s="240">
        <v>5</v>
      </c>
      <c r="F6" s="240">
        <v>6</v>
      </c>
      <c r="G6" s="240">
        <v>7</v>
      </c>
      <c r="H6" s="240">
        <v>8</v>
      </c>
      <c r="I6" s="240">
        <v>9</v>
      </c>
      <c r="J6" s="240">
        <v>10</v>
      </c>
      <c r="K6" s="240">
        <v>11</v>
      </c>
      <c r="L6" s="240">
        <v>12</v>
      </c>
      <c r="M6" s="240">
        <v>13</v>
      </c>
      <c r="N6" s="240">
        <v>14</v>
      </c>
      <c r="O6" s="240">
        <v>15</v>
      </c>
      <c r="P6" s="240">
        <v>16</v>
      </c>
      <c r="Q6" s="240">
        <v>17</v>
      </c>
      <c r="R6" s="240">
        <v>18</v>
      </c>
      <c r="S6" s="240">
        <v>19</v>
      </c>
      <c r="T6" s="240">
        <v>20</v>
      </c>
      <c r="U6" s="240">
        <v>21</v>
      </c>
      <c r="V6" s="240">
        <v>22</v>
      </c>
      <c r="W6" s="240">
        <v>23</v>
      </c>
    </row>
    <row r="7" spans="1:28" s="245" customFormat="1" ht="16.5" customHeight="1" x14ac:dyDescent="0.2">
      <c r="A7" s="264" t="s">
        <v>26</v>
      </c>
      <c r="B7" s="278" t="s">
        <v>199</v>
      </c>
      <c r="C7" s="192">
        <f>SUM(C8:C19)</f>
        <v>0</v>
      </c>
      <c r="D7" s="192">
        <f t="shared" ref="D7:W7" si="0">SUM(D8:D19)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  <c r="W7" s="192">
        <f t="shared" si="0"/>
        <v>0</v>
      </c>
    </row>
    <row r="8" spans="1:28" s="245" customFormat="1" ht="26.25" customHeight="1" x14ac:dyDescent="0.2">
      <c r="A8" s="477" t="s">
        <v>373</v>
      </c>
      <c r="B8" s="293" t="s">
        <v>55</v>
      </c>
      <c r="C8" s="248"/>
      <c r="D8" s="249">
        <f>SUM(E8:L8)</f>
        <v>0</v>
      </c>
      <c r="E8" s="127"/>
      <c r="F8" s="127"/>
      <c r="G8" s="127"/>
      <c r="H8" s="19"/>
      <c r="I8" s="19"/>
      <c r="J8" s="19"/>
      <c r="K8" s="19"/>
      <c r="L8" s="19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Z8" s="245" t="s">
        <v>204</v>
      </c>
    </row>
    <row r="9" spans="1:28" s="245" customFormat="1" ht="26.25" customHeight="1" x14ac:dyDescent="0.2">
      <c r="A9" s="478" t="s">
        <v>374</v>
      </c>
      <c r="B9" s="172" t="s">
        <v>54</v>
      </c>
      <c r="C9" s="253"/>
      <c r="D9" s="254">
        <f t="shared" ref="D9:D19" si="1">SUM(E9:L9)</f>
        <v>0</v>
      </c>
      <c r="E9" s="129"/>
      <c r="F9" s="129"/>
      <c r="G9" s="129"/>
      <c r="H9" s="19"/>
      <c r="I9" s="19"/>
      <c r="J9" s="19"/>
      <c r="K9" s="19"/>
      <c r="L9" s="19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Z9" s="245" t="s">
        <v>205</v>
      </c>
    </row>
    <row r="10" spans="1:28" s="245" customFormat="1" ht="26.25" customHeight="1" x14ac:dyDescent="0.2">
      <c r="A10" s="478" t="s">
        <v>375</v>
      </c>
      <c r="B10" s="168" t="s">
        <v>200</v>
      </c>
      <c r="C10" s="253"/>
      <c r="D10" s="254">
        <f t="shared" si="1"/>
        <v>0</v>
      </c>
      <c r="E10" s="129"/>
      <c r="F10" s="129"/>
      <c r="G10" s="129"/>
      <c r="H10" s="19"/>
      <c r="I10" s="19"/>
      <c r="J10" s="19"/>
      <c r="K10" s="19"/>
      <c r="L10" s="19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Z10" s="245" t="s">
        <v>206</v>
      </c>
    </row>
    <row r="11" spans="1:28" s="245" customFormat="1" ht="26.25" customHeight="1" x14ac:dyDescent="0.2">
      <c r="A11" s="478" t="s">
        <v>376</v>
      </c>
      <c r="B11" s="168" t="s">
        <v>201</v>
      </c>
      <c r="C11" s="253"/>
      <c r="D11" s="254">
        <f t="shared" si="1"/>
        <v>0</v>
      </c>
      <c r="E11" s="129"/>
      <c r="F11" s="129"/>
      <c r="G11" s="129"/>
      <c r="H11" s="255"/>
      <c r="I11" s="19"/>
      <c r="J11" s="19"/>
      <c r="K11" s="19"/>
      <c r="L11" s="19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Z11" s="245" t="s">
        <v>207</v>
      </c>
    </row>
    <row r="12" spans="1:28" s="245" customFormat="1" ht="26.25" customHeight="1" x14ac:dyDescent="0.2">
      <c r="A12" s="478" t="s">
        <v>377</v>
      </c>
      <c r="B12" s="168" t="s">
        <v>128</v>
      </c>
      <c r="C12" s="255"/>
      <c r="D12" s="254">
        <f t="shared" si="1"/>
        <v>0</v>
      </c>
      <c r="E12" s="255"/>
      <c r="F12" s="255"/>
      <c r="G12" s="255"/>
      <c r="H12" s="255"/>
      <c r="I12" s="255"/>
      <c r="J12" s="19"/>
      <c r="K12" s="19"/>
      <c r="L12" s="19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Z12" s="245" t="s">
        <v>208</v>
      </c>
    </row>
    <row r="13" spans="1:28" s="245" customFormat="1" ht="26.25" customHeight="1" x14ac:dyDescent="0.2">
      <c r="A13" s="478" t="s">
        <v>378</v>
      </c>
      <c r="B13" s="168" t="s">
        <v>9</v>
      </c>
      <c r="C13" s="255"/>
      <c r="D13" s="254">
        <f t="shared" si="1"/>
        <v>0</v>
      </c>
      <c r="E13" s="255"/>
      <c r="F13" s="255"/>
      <c r="G13" s="255"/>
      <c r="H13" s="255"/>
      <c r="I13" s="255"/>
      <c r="J13" s="19"/>
      <c r="K13" s="19"/>
      <c r="L13" s="19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Z13" s="271"/>
    </row>
    <row r="14" spans="1:28" s="245" customFormat="1" ht="26.25" customHeight="1" x14ac:dyDescent="0.2">
      <c r="A14" s="478" t="s">
        <v>379</v>
      </c>
      <c r="B14" s="168" t="s">
        <v>202</v>
      </c>
      <c r="C14" s="255"/>
      <c r="D14" s="254">
        <f t="shared" si="1"/>
        <v>0</v>
      </c>
      <c r="E14" s="255"/>
      <c r="F14" s="255"/>
      <c r="G14" s="255"/>
      <c r="H14" s="255"/>
      <c r="I14" s="255"/>
      <c r="J14" s="19"/>
      <c r="K14" s="19"/>
      <c r="L14" s="19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</row>
    <row r="15" spans="1:28" s="245" customFormat="1" ht="26.25" customHeight="1" x14ac:dyDescent="0.2">
      <c r="A15" s="478" t="s">
        <v>380</v>
      </c>
      <c r="B15" s="168" t="s">
        <v>203</v>
      </c>
      <c r="C15" s="255"/>
      <c r="D15" s="254">
        <f t="shared" si="1"/>
        <v>0</v>
      </c>
      <c r="E15" s="255"/>
      <c r="F15" s="255"/>
      <c r="G15" s="255"/>
      <c r="H15" s="255"/>
      <c r="I15" s="255"/>
      <c r="J15" s="255"/>
      <c r="K15" s="19"/>
      <c r="L15" s="19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</row>
    <row r="16" spans="1:28" s="245" customFormat="1" ht="26.25" customHeight="1" x14ac:dyDescent="0.2">
      <c r="A16" s="478" t="s">
        <v>381</v>
      </c>
      <c r="B16" s="168" t="s">
        <v>130</v>
      </c>
      <c r="C16" s="255"/>
      <c r="D16" s="254">
        <f t="shared" si="1"/>
        <v>0</v>
      </c>
      <c r="E16" s="255"/>
      <c r="F16" s="255"/>
      <c r="G16" s="255"/>
      <c r="H16" s="255"/>
      <c r="I16" s="255"/>
      <c r="J16" s="255"/>
      <c r="K16" s="255"/>
      <c r="L16" s="19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</row>
    <row r="17" spans="1:23" s="245" customFormat="1" ht="26.25" customHeight="1" x14ac:dyDescent="0.2">
      <c r="A17" s="478" t="s">
        <v>382</v>
      </c>
      <c r="B17" s="168" t="s">
        <v>131</v>
      </c>
      <c r="C17" s="255"/>
      <c r="D17" s="254">
        <f t="shared" si="1"/>
        <v>0</v>
      </c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</row>
    <row r="18" spans="1:23" s="245" customFormat="1" ht="26.25" customHeight="1" x14ac:dyDescent="0.2">
      <c r="A18" s="478" t="s">
        <v>383</v>
      </c>
      <c r="B18" s="168" t="s">
        <v>132</v>
      </c>
      <c r="C18" s="255"/>
      <c r="D18" s="254">
        <f t="shared" si="1"/>
        <v>0</v>
      </c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</row>
    <row r="19" spans="1:23" s="245" customFormat="1" ht="26.25" customHeight="1" x14ac:dyDescent="0.2">
      <c r="A19" s="478" t="s">
        <v>384</v>
      </c>
      <c r="B19" s="176" t="s">
        <v>420</v>
      </c>
      <c r="C19" s="255"/>
      <c r="D19" s="298">
        <f t="shared" si="1"/>
        <v>0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</row>
    <row r="20" spans="1:23" s="263" customFormat="1" ht="24" customHeight="1" x14ac:dyDescent="0.2">
      <c r="A20" s="719" t="s">
        <v>597</v>
      </c>
      <c r="B20" s="720"/>
      <c r="C20" s="294">
        <f>SUM(C8:C19)</f>
        <v>0</v>
      </c>
      <c r="D20" s="262">
        <f t="shared" ref="D20:W20" si="2">SUM(D8:D19)</f>
        <v>0</v>
      </c>
      <c r="E20" s="262">
        <f t="shared" si="2"/>
        <v>0</v>
      </c>
      <c r="F20" s="262">
        <f t="shared" si="2"/>
        <v>0</v>
      </c>
      <c r="G20" s="262">
        <f t="shared" si="2"/>
        <v>0</v>
      </c>
      <c r="H20" s="262">
        <f t="shared" si="2"/>
        <v>0</v>
      </c>
      <c r="I20" s="262">
        <f t="shared" si="2"/>
        <v>0</v>
      </c>
      <c r="J20" s="262">
        <f t="shared" si="2"/>
        <v>0</v>
      </c>
      <c r="K20" s="262">
        <f t="shared" si="2"/>
        <v>0</v>
      </c>
      <c r="L20" s="262">
        <f t="shared" si="2"/>
        <v>0</v>
      </c>
      <c r="M20" s="262">
        <f t="shared" si="2"/>
        <v>0</v>
      </c>
      <c r="N20" s="262">
        <f t="shared" si="2"/>
        <v>0</v>
      </c>
      <c r="O20" s="262">
        <f t="shared" si="2"/>
        <v>0</v>
      </c>
      <c r="P20" s="262">
        <f t="shared" si="2"/>
        <v>0</v>
      </c>
      <c r="Q20" s="262">
        <f t="shared" si="2"/>
        <v>0</v>
      </c>
      <c r="R20" s="262">
        <f t="shared" si="2"/>
        <v>0</v>
      </c>
      <c r="S20" s="262">
        <f t="shared" si="2"/>
        <v>0</v>
      </c>
      <c r="T20" s="262">
        <f t="shared" si="2"/>
        <v>0</v>
      </c>
      <c r="U20" s="262">
        <f t="shared" si="2"/>
        <v>0</v>
      </c>
      <c r="V20" s="262">
        <f t="shared" si="2"/>
        <v>0</v>
      </c>
      <c r="W20" s="262">
        <f t="shared" si="2"/>
        <v>0</v>
      </c>
    </row>
    <row r="21" spans="1:23" s="245" customFormat="1" ht="24" customHeight="1" x14ac:dyDescent="0.2">
      <c r="A21" s="264" t="s">
        <v>31</v>
      </c>
      <c r="B21" s="278" t="s">
        <v>186</v>
      </c>
      <c r="C21" s="13"/>
      <c r="D21" s="292"/>
      <c r="E21" s="279"/>
      <c r="F21" s="279"/>
      <c r="G21" s="279"/>
      <c r="H21" s="279"/>
      <c r="I21" s="279"/>
      <c r="J21" s="279"/>
      <c r="K21" s="279"/>
      <c r="L21" s="279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  <c r="L22" s="721"/>
      <c r="M22" s="721"/>
      <c r="N22" s="721"/>
      <c r="O22" s="721"/>
    </row>
    <row r="23" spans="1:23" s="286" customFormat="1" ht="20.100000000000001" customHeight="1" x14ac:dyDescent="0.2">
      <c r="A23" s="296"/>
      <c r="P23" s="286" t="b">
        <f>IF(P20+Q20=C20, TRUE, FALSE)</f>
        <v>1</v>
      </c>
    </row>
    <row r="24" spans="1:23" s="57" customFormat="1" ht="11.25" x14ac:dyDescent="0.2">
      <c r="A24" s="297"/>
      <c r="C24" s="289"/>
      <c r="D24" s="289"/>
      <c r="Q24" s="57" t="b">
        <f>IF(R20+S20+T20=Q20, TRUE, FALSE)</f>
        <v>1</v>
      </c>
    </row>
    <row r="25" spans="1:23" s="57" customFormat="1" ht="11.25" x14ac:dyDescent="0.2">
      <c r="A25" s="297"/>
      <c r="C25" s="289"/>
      <c r="D25" s="289"/>
    </row>
  </sheetData>
  <mergeCells count="28">
    <mergeCell ref="P4:P5"/>
    <mergeCell ref="L4:L5"/>
    <mergeCell ref="M4:M5"/>
    <mergeCell ref="A20:B20"/>
    <mergeCell ref="C22:O22"/>
    <mergeCell ref="N4:N5"/>
    <mergeCell ref="O4:O5"/>
    <mergeCell ref="G4:G5"/>
    <mergeCell ref="H4:H5"/>
    <mergeCell ref="I4:I5"/>
    <mergeCell ref="J4:J5"/>
    <mergeCell ref="K4:K5"/>
    <mergeCell ref="A1:T1"/>
    <mergeCell ref="U1:W1"/>
    <mergeCell ref="A2:L2"/>
    <mergeCell ref="T2:W2"/>
    <mergeCell ref="A3:A5"/>
    <mergeCell ref="B3:B5"/>
    <mergeCell ref="C3:C5"/>
    <mergeCell ref="D3:D5"/>
    <mergeCell ref="E3:L3"/>
    <mergeCell ref="M3:O3"/>
    <mergeCell ref="Q4:Q5"/>
    <mergeCell ref="R4:T4"/>
    <mergeCell ref="U4:W4"/>
    <mergeCell ref="P3:W3"/>
    <mergeCell ref="E4:E5"/>
    <mergeCell ref="F4:F5"/>
  </mergeCells>
  <pageMargins left="0.43307086614173229" right="0.19685039370078741" top="0" bottom="0" header="0" footer="0"/>
  <pageSetup paperSize="9" scale="9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4"/>
  <sheetViews>
    <sheetView zoomScaleNormal="100" workbookViewId="0">
      <selection activeCell="B7" sqref="B7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15" width="5.5703125" style="303" customWidth="1"/>
    <col min="16" max="16" width="6.7109375" style="303" customWidth="1"/>
    <col min="17" max="21" width="5.5703125" style="303" customWidth="1"/>
    <col min="22" max="255" width="5.5703125" style="303"/>
    <col min="256" max="256" width="4.5703125" style="303" customWidth="1"/>
    <col min="257" max="257" width="26.42578125" style="303" customWidth="1"/>
    <col min="258" max="258" width="7.42578125" style="303" customWidth="1"/>
    <col min="259" max="277" width="5.5703125" style="303" customWidth="1"/>
    <col min="278" max="511" width="5.5703125" style="303"/>
    <col min="512" max="512" width="4.5703125" style="303" customWidth="1"/>
    <col min="513" max="513" width="26.42578125" style="303" customWidth="1"/>
    <col min="514" max="514" width="7.42578125" style="303" customWidth="1"/>
    <col min="515" max="533" width="5.5703125" style="303" customWidth="1"/>
    <col min="534" max="767" width="5.5703125" style="303"/>
    <col min="768" max="768" width="4.5703125" style="303" customWidth="1"/>
    <col min="769" max="769" width="26.42578125" style="303" customWidth="1"/>
    <col min="770" max="770" width="7.42578125" style="303" customWidth="1"/>
    <col min="771" max="789" width="5.5703125" style="303" customWidth="1"/>
    <col min="790" max="1023" width="5.5703125" style="303"/>
    <col min="1024" max="1024" width="4.5703125" style="303" customWidth="1"/>
    <col min="1025" max="1025" width="26.42578125" style="303" customWidth="1"/>
    <col min="1026" max="1026" width="7.42578125" style="303" customWidth="1"/>
    <col min="1027" max="1045" width="5.5703125" style="303" customWidth="1"/>
    <col min="1046" max="1279" width="5.5703125" style="303"/>
    <col min="1280" max="1280" width="4.5703125" style="303" customWidth="1"/>
    <col min="1281" max="1281" width="26.42578125" style="303" customWidth="1"/>
    <col min="1282" max="1282" width="7.42578125" style="303" customWidth="1"/>
    <col min="1283" max="1301" width="5.5703125" style="303" customWidth="1"/>
    <col min="1302" max="1535" width="5.5703125" style="303"/>
    <col min="1536" max="1536" width="4.5703125" style="303" customWidth="1"/>
    <col min="1537" max="1537" width="26.42578125" style="303" customWidth="1"/>
    <col min="1538" max="1538" width="7.42578125" style="303" customWidth="1"/>
    <col min="1539" max="1557" width="5.5703125" style="303" customWidth="1"/>
    <col min="1558" max="1791" width="5.5703125" style="303"/>
    <col min="1792" max="1792" width="4.5703125" style="303" customWidth="1"/>
    <col min="1793" max="1793" width="26.42578125" style="303" customWidth="1"/>
    <col min="1794" max="1794" width="7.42578125" style="303" customWidth="1"/>
    <col min="1795" max="1813" width="5.5703125" style="303" customWidth="1"/>
    <col min="1814" max="2047" width="5.5703125" style="303"/>
    <col min="2048" max="2048" width="4.5703125" style="303" customWidth="1"/>
    <col min="2049" max="2049" width="26.42578125" style="303" customWidth="1"/>
    <col min="2050" max="2050" width="7.42578125" style="303" customWidth="1"/>
    <col min="2051" max="2069" width="5.5703125" style="303" customWidth="1"/>
    <col min="2070" max="2303" width="5.5703125" style="303"/>
    <col min="2304" max="2304" width="4.5703125" style="303" customWidth="1"/>
    <col min="2305" max="2305" width="26.42578125" style="303" customWidth="1"/>
    <col min="2306" max="2306" width="7.42578125" style="303" customWidth="1"/>
    <col min="2307" max="2325" width="5.5703125" style="303" customWidth="1"/>
    <col min="2326" max="2559" width="5.5703125" style="303"/>
    <col min="2560" max="2560" width="4.5703125" style="303" customWidth="1"/>
    <col min="2561" max="2561" width="26.42578125" style="303" customWidth="1"/>
    <col min="2562" max="2562" width="7.42578125" style="303" customWidth="1"/>
    <col min="2563" max="2581" width="5.5703125" style="303" customWidth="1"/>
    <col min="2582" max="2815" width="5.5703125" style="303"/>
    <col min="2816" max="2816" width="4.5703125" style="303" customWidth="1"/>
    <col min="2817" max="2817" width="26.42578125" style="303" customWidth="1"/>
    <col min="2818" max="2818" width="7.42578125" style="303" customWidth="1"/>
    <col min="2819" max="2837" width="5.5703125" style="303" customWidth="1"/>
    <col min="2838" max="3071" width="5.5703125" style="303"/>
    <col min="3072" max="3072" width="4.5703125" style="303" customWidth="1"/>
    <col min="3073" max="3073" width="26.42578125" style="303" customWidth="1"/>
    <col min="3074" max="3074" width="7.42578125" style="303" customWidth="1"/>
    <col min="3075" max="3093" width="5.5703125" style="303" customWidth="1"/>
    <col min="3094" max="3327" width="5.5703125" style="303"/>
    <col min="3328" max="3328" width="4.5703125" style="303" customWidth="1"/>
    <col min="3329" max="3329" width="26.42578125" style="303" customWidth="1"/>
    <col min="3330" max="3330" width="7.42578125" style="303" customWidth="1"/>
    <col min="3331" max="3349" width="5.5703125" style="303" customWidth="1"/>
    <col min="3350" max="3583" width="5.5703125" style="303"/>
    <col min="3584" max="3584" width="4.5703125" style="303" customWidth="1"/>
    <col min="3585" max="3585" width="26.42578125" style="303" customWidth="1"/>
    <col min="3586" max="3586" width="7.42578125" style="303" customWidth="1"/>
    <col min="3587" max="3605" width="5.5703125" style="303" customWidth="1"/>
    <col min="3606" max="3839" width="5.5703125" style="303"/>
    <col min="3840" max="3840" width="4.5703125" style="303" customWidth="1"/>
    <col min="3841" max="3841" width="26.42578125" style="303" customWidth="1"/>
    <col min="3842" max="3842" width="7.42578125" style="303" customWidth="1"/>
    <col min="3843" max="3861" width="5.5703125" style="303" customWidth="1"/>
    <col min="3862" max="4095" width="5.5703125" style="303"/>
    <col min="4096" max="4096" width="4.5703125" style="303" customWidth="1"/>
    <col min="4097" max="4097" width="26.42578125" style="303" customWidth="1"/>
    <col min="4098" max="4098" width="7.42578125" style="303" customWidth="1"/>
    <col min="4099" max="4117" width="5.5703125" style="303" customWidth="1"/>
    <col min="4118" max="4351" width="5.5703125" style="303"/>
    <col min="4352" max="4352" width="4.5703125" style="303" customWidth="1"/>
    <col min="4353" max="4353" width="26.42578125" style="303" customWidth="1"/>
    <col min="4354" max="4354" width="7.42578125" style="303" customWidth="1"/>
    <col min="4355" max="4373" width="5.5703125" style="303" customWidth="1"/>
    <col min="4374" max="4607" width="5.5703125" style="303"/>
    <col min="4608" max="4608" width="4.5703125" style="303" customWidth="1"/>
    <col min="4609" max="4609" width="26.42578125" style="303" customWidth="1"/>
    <col min="4610" max="4610" width="7.42578125" style="303" customWidth="1"/>
    <col min="4611" max="4629" width="5.5703125" style="303" customWidth="1"/>
    <col min="4630" max="4863" width="5.5703125" style="303"/>
    <col min="4864" max="4864" width="4.5703125" style="303" customWidth="1"/>
    <col min="4865" max="4865" width="26.42578125" style="303" customWidth="1"/>
    <col min="4866" max="4866" width="7.42578125" style="303" customWidth="1"/>
    <col min="4867" max="4885" width="5.5703125" style="303" customWidth="1"/>
    <col min="4886" max="5119" width="5.5703125" style="303"/>
    <col min="5120" max="5120" width="4.5703125" style="303" customWidth="1"/>
    <col min="5121" max="5121" width="26.42578125" style="303" customWidth="1"/>
    <col min="5122" max="5122" width="7.42578125" style="303" customWidth="1"/>
    <col min="5123" max="5141" width="5.5703125" style="303" customWidth="1"/>
    <col min="5142" max="5375" width="5.5703125" style="303"/>
    <col min="5376" max="5376" width="4.5703125" style="303" customWidth="1"/>
    <col min="5377" max="5377" width="26.42578125" style="303" customWidth="1"/>
    <col min="5378" max="5378" width="7.42578125" style="303" customWidth="1"/>
    <col min="5379" max="5397" width="5.5703125" style="303" customWidth="1"/>
    <col min="5398" max="5631" width="5.5703125" style="303"/>
    <col min="5632" max="5632" width="4.5703125" style="303" customWidth="1"/>
    <col min="5633" max="5633" width="26.42578125" style="303" customWidth="1"/>
    <col min="5634" max="5634" width="7.42578125" style="303" customWidth="1"/>
    <col min="5635" max="5653" width="5.5703125" style="303" customWidth="1"/>
    <col min="5654" max="5887" width="5.5703125" style="303"/>
    <col min="5888" max="5888" width="4.5703125" style="303" customWidth="1"/>
    <col min="5889" max="5889" width="26.42578125" style="303" customWidth="1"/>
    <col min="5890" max="5890" width="7.42578125" style="303" customWidth="1"/>
    <col min="5891" max="5909" width="5.5703125" style="303" customWidth="1"/>
    <col min="5910" max="6143" width="5.5703125" style="303"/>
    <col min="6144" max="6144" width="4.5703125" style="303" customWidth="1"/>
    <col min="6145" max="6145" width="26.42578125" style="303" customWidth="1"/>
    <col min="6146" max="6146" width="7.42578125" style="303" customWidth="1"/>
    <col min="6147" max="6165" width="5.5703125" style="303" customWidth="1"/>
    <col min="6166" max="6399" width="5.5703125" style="303"/>
    <col min="6400" max="6400" width="4.5703125" style="303" customWidth="1"/>
    <col min="6401" max="6401" width="26.42578125" style="303" customWidth="1"/>
    <col min="6402" max="6402" width="7.42578125" style="303" customWidth="1"/>
    <col min="6403" max="6421" width="5.5703125" style="303" customWidth="1"/>
    <col min="6422" max="6655" width="5.5703125" style="303"/>
    <col min="6656" max="6656" width="4.5703125" style="303" customWidth="1"/>
    <col min="6657" max="6657" width="26.42578125" style="303" customWidth="1"/>
    <col min="6658" max="6658" width="7.42578125" style="303" customWidth="1"/>
    <col min="6659" max="6677" width="5.5703125" style="303" customWidth="1"/>
    <col min="6678" max="6911" width="5.5703125" style="303"/>
    <col min="6912" max="6912" width="4.5703125" style="303" customWidth="1"/>
    <col min="6913" max="6913" width="26.42578125" style="303" customWidth="1"/>
    <col min="6914" max="6914" width="7.42578125" style="303" customWidth="1"/>
    <col min="6915" max="6933" width="5.5703125" style="303" customWidth="1"/>
    <col min="6934" max="7167" width="5.5703125" style="303"/>
    <col min="7168" max="7168" width="4.5703125" style="303" customWidth="1"/>
    <col min="7169" max="7169" width="26.42578125" style="303" customWidth="1"/>
    <col min="7170" max="7170" width="7.42578125" style="303" customWidth="1"/>
    <col min="7171" max="7189" width="5.5703125" style="303" customWidth="1"/>
    <col min="7190" max="7423" width="5.5703125" style="303"/>
    <col min="7424" max="7424" width="4.5703125" style="303" customWidth="1"/>
    <col min="7425" max="7425" width="26.42578125" style="303" customWidth="1"/>
    <col min="7426" max="7426" width="7.42578125" style="303" customWidth="1"/>
    <col min="7427" max="7445" width="5.5703125" style="303" customWidth="1"/>
    <col min="7446" max="7679" width="5.5703125" style="303"/>
    <col min="7680" max="7680" width="4.5703125" style="303" customWidth="1"/>
    <col min="7681" max="7681" width="26.42578125" style="303" customWidth="1"/>
    <col min="7682" max="7682" width="7.42578125" style="303" customWidth="1"/>
    <col min="7683" max="7701" width="5.5703125" style="303" customWidth="1"/>
    <col min="7702" max="7935" width="5.5703125" style="303"/>
    <col min="7936" max="7936" width="4.5703125" style="303" customWidth="1"/>
    <col min="7937" max="7937" width="26.42578125" style="303" customWidth="1"/>
    <col min="7938" max="7938" width="7.42578125" style="303" customWidth="1"/>
    <col min="7939" max="7957" width="5.5703125" style="303" customWidth="1"/>
    <col min="7958" max="8191" width="5.5703125" style="303"/>
    <col min="8192" max="8192" width="4.5703125" style="303" customWidth="1"/>
    <col min="8193" max="8193" width="26.42578125" style="303" customWidth="1"/>
    <col min="8194" max="8194" width="7.42578125" style="303" customWidth="1"/>
    <col min="8195" max="8213" width="5.5703125" style="303" customWidth="1"/>
    <col min="8214" max="8447" width="5.5703125" style="303"/>
    <col min="8448" max="8448" width="4.5703125" style="303" customWidth="1"/>
    <col min="8449" max="8449" width="26.42578125" style="303" customWidth="1"/>
    <col min="8450" max="8450" width="7.42578125" style="303" customWidth="1"/>
    <col min="8451" max="8469" width="5.5703125" style="303" customWidth="1"/>
    <col min="8470" max="8703" width="5.5703125" style="303"/>
    <col min="8704" max="8704" width="4.5703125" style="303" customWidth="1"/>
    <col min="8705" max="8705" width="26.42578125" style="303" customWidth="1"/>
    <col min="8706" max="8706" width="7.42578125" style="303" customWidth="1"/>
    <col min="8707" max="8725" width="5.5703125" style="303" customWidth="1"/>
    <col min="8726" max="8959" width="5.5703125" style="303"/>
    <col min="8960" max="8960" width="4.5703125" style="303" customWidth="1"/>
    <col min="8961" max="8961" width="26.42578125" style="303" customWidth="1"/>
    <col min="8962" max="8962" width="7.42578125" style="303" customWidth="1"/>
    <col min="8963" max="8981" width="5.5703125" style="303" customWidth="1"/>
    <col min="8982" max="9215" width="5.5703125" style="303"/>
    <col min="9216" max="9216" width="4.5703125" style="303" customWidth="1"/>
    <col min="9217" max="9217" width="26.42578125" style="303" customWidth="1"/>
    <col min="9218" max="9218" width="7.42578125" style="303" customWidth="1"/>
    <col min="9219" max="9237" width="5.5703125" style="303" customWidth="1"/>
    <col min="9238" max="9471" width="5.5703125" style="303"/>
    <col min="9472" max="9472" width="4.5703125" style="303" customWidth="1"/>
    <col min="9473" max="9473" width="26.42578125" style="303" customWidth="1"/>
    <col min="9474" max="9474" width="7.42578125" style="303" customWidth="1"/>
    <col min="9475" max="9493" width="5.5703125" style="303" customWidth="1"/>
    <col min="9494" max="9727" width="5.5703125" style="303"/>
    <col min="9728" max="9728" width="4.5703125" style="303" customWidth="1"/>
    <col min="9729" max="9729" width="26.42578125" style="303" customWidth="1"/>
    <col min="9730" max="9730" width="7.42578125" style="303" customWidth="1"/>
    <col min="9731" max="9749" width="5.5703125" style="303" customWidth="1"/>
    <col min="9750" max="9983" width="5.5703125" style="303"/>
    <col min="9984" max="9984" width="4.5703125" style="303" customWidth="1"/>
    <col min="9985" max="9985" width="26.42578125" style="303" customWidth="1"/>
    <col min="9986" max="9986" width="7.42578125" style="303" customWidth="1"/>
    <col min="9987" max="10005" width="5.5703125" style="303" customWidth="1"/>
    <col min="10006" max="10239" width="5.5703125" style="303"/>
    <col min="10240" max="10240" width="4.5703125" style="303" customWidth="1"/>
    <col min="10241" max="10241" width="26.42578125" style="303" customWidth="1"/>
    <col min="10242" max="10242" width="7.42578125" style="303" customWidth="1"/>
    <col min="10243" max="10261" width="5.5703125" style="303" customWidth="1"/>
    <col min="10262" max="10495" width="5.5703125" style="303"/>
    <col min="10496" max="10496" width="4.5703125" style="303" customWidth="1"/>
    <col min="10497" max="10497" width="26.42578125" style="303" customWidth="1"/>
    <col min="10498" max="10498" width="7.42578125" style="303" customWidth="1"/>
    <col min="10499" max="10517" width="5.5703125" style="303" customWidth="1"/>
    <col min="10518" max="10751" width="5.5703125" style="303"/>
    <col min="10752" max="10752" width="4.5703125" style="303" customWidth="1"/>
    <col min="10753" max="10753" width="26.42578125" style="303" customWidth="1"/>
    <col min="10754" max="10754" width="7.42578125" style="303" customWidth="1"/>
    <col min="10755" max="10773" width="5.5703125" style="303" customWidth="1"/>
    <col min="10774" max="11007" width="5.5703125" style="303"/>
    <col min="11008" max="11008" width="4.5703125" style="303" customWidth="1"/>
    <col min="11009" max="11009" width="26.42578125" style="303" customWidth="1"/>
    <col min="11010" max="11010" width="7.42578125" style="303" customWidth="1"/>
    <col min="11011" max="11029" width="5.5703125" style="303" customWidth="1"/>
    <col min="11030" max="11263" width="5.5703125" style="303"/>
    <col min="11264" max="11264" width="4.5703125" style="303" customWidth="1"/>
    <col min="11265" max="11265" width="26.42578125" style="303" customWidth="1"/>
    <col min="11266" max="11266" width="7.42578125" style="303" customWidth="1"/>
    <col min="11267" max="11285" width="5.5703125" style="303" customWidth="1"/>
    <col min="11286" max="11519" width="5.5703125" style="303"/>
    <col min="11520" max="11520" width="4.5703125" style="303" customWidth="1"/>
    <col min="11521" max="11521" width="26.42578125" style="303" customWidth="1"/>
    <col min="11522" max="11522" width="7.42578125" style="303" customWidth="1"/>
    <col min="11523" max="11541" width="5.5703125" style="303" customWidth="1"/>
    <col min="11542" max="11775" width="5.5703125" style="303"/>
    <col min="11776" max="11776" width="4.5703125" style="303" customWidth="1"/>
    <col min="11777" max="11777" width="26.42578125" style="303" customWidth="1"/>
    <col min="11778" max="11778" width="7.42578125" style="303" customWidth="1"/>
    <col min="11779" max="11797" width="5.5703125" style="303" customWidth="1"/>
    <col min="11798" max="12031" width="5.5703125" style="303"/>
    <col min="12032" max="12032" width="4.5703125" style="303" customWidth="1"/>
    <col min="12033" max="12033" width="26.42578125" style="303" customWidth="1"/>
    <col min="12034" max="12034" width="7.42578125" style="303" customWidth="1"/>
    <col min="12035" max="12053" width="5.5703125" style="303" customWidth="1"/>
    <col min="12054" max="12287" width="5.5703125" style="303"/>
    <col min="12288" max="12288" width="4.5703125" style="303" customWidth="1"/>
    <col min="12289" max="12289" width="26.42578125" style="303" customWidth="1"/>
    <col min="12290" max="12290" width="7.42578125" style="303" customWidth="1"/>
    <col min="12291" max="12309" width="5.5703125" style="303" customWidth="1"/>
    <col min="12310" max="12543" width="5.5703125" style="303"/>
    <col min="12544" max="12544" width="4.5703125" style="303" customWidth="1"/>
    <col min="12545" max="12545" width="26.42578125" style="303" customWidth="1"/>
    <col min="12546" max="12546" width="7.42578125" style="303" customWidth="1"/>
    <col min="12547" max="12565" width="5.5703125" style="303" customWidth="1"/>
    <col min="12566" max="12799" width="5.5703125" style="303"/>
    <col min="12800" max="12800" width="4.5703125" style="303" customWidth="1"/>
    <col min="12801" max="12801" width="26.42578125" style="303" customWidth="1"/>
    <col min="12802" max="12802" width="7.42578125" style="303" customWidth="1"/>
    <col min="12803" max="12821" width="5.5703125" style="303" customWidth="1"/>
    <col min="12822" max="13055" width="5.5703125" style="303"/>
    <col min="13056" max="13056" width="4.5703125" style="303" customWidth="1"/>
    <col min="13057" max="13057" width="26.42578125" style="303" customWidth="1"/>
    <col min="13058" max="13058" width="7.42578125" style="303" customWidth="1"/>
    <col min="13059" max="13077" width="5.5703125" style="303" customWidth="1"/>
    <col min="13078" max="13311" width="5.5703125" style="303"/>
    <col min="13312" max="13312" width="4.5703125" style="303" customWidth="1"/>
    <col min="13313" max="13313" width="26.42578125" style="303" customWidth="1"/>
    <col min="13314" max="13314" width="7.42578125" style="303" customWidth="1"/>
    <col min="13315" max="13333" width="5.5703125" style="303" customWidth="1"/>
    <col min="13334" max="13567" width="5.5703125" style="303"/>
    <col min="13568" max="13568" width="4.5703125" style="303" customWidth="1"/>
    <col min="13569" max="13569" width="26.42578125" style="303" customWidth="1"/>
    <col min="13570" max="13570" width="7.42578125" style="303" customWidth="1"/>
    <col min="13571" max="13589" width="5.5703125" style="303" customWidth="1"/>
    <col min="13590" max="13823" width="5.5703125" style="303"/>
    <col min="13824" max="13824" width="4.5703125" style="303" customWidth="1"/>
    <col min="13825" max="13825" width="26.42578125" style="303" customWidth="1"/>
    <col min="13826" max="13826" width="7.42578125" style="303" customWidth="1"/>
    <col min="13827" max="13845" width="5.5703125" style="303" customWidth="1"/>
    <col min="13846" max="14079" width="5.5703125" style="303"/>
    <col min="14080" max="14080" width="4.5703125" style="303" customWidth="1"/>
    <col min="14081" max="14081" width="26.42578125" style="303" customWidth="1"/>
    <col min="14082" max="14082" width="7.42578125" style="303" customWidth="1"/>
    <col min="14083" max="14101" width="5.5703125" style="303" customWidth="1"/>
    <col min="14102" max="14335" width="5.5703125" style="303"/>
    <col min="14336" max="14336" width="4.5703125" style="303" customWidth="1"/>
    <col min="14337" max="14337" width="26.42578125" style="303" customWidth="1"/>
    <col min="14338" max="14338" width="7.42578125" style="303" customWidth="1"/>
    <col min="14339" max="14357" width="5.5703125" style="303" customWidth="1"/>
    <col min="14358" max="14591" width="5.5703125" style="303"/>
    <col min="14592" max="14592" width="4.5703125" style="303" customWidth="1"/>
    <col min="14593" max="14593" width="26.42578125" style="303" customWidth="1"/>
    <col min="14594" max="14594" width="7.42578125" style="303" customWidth="1"/>
    <col min="14595" max="14613" width="5.5703125" style="303" customWidth="1"/>
    <col min="14614" max="14847" width="5.5703125" style="303"/>
    <col min="14848" max="14848" width="4.5703125" style="303" customWidth="1"/>
    <col min="14849" max="14849" width="26.42578125" style="303" customWidth="1"/>
    <col min="14850" max="14850" width="7.42578125" style="303" customWidth="1"/>
    <col min="14851" max="14869" width="5.5703125" style="303" customWidth="1"/>
    <col min="14870" max="15103" width="5.5703125" style="303"/>
    <col min="15104" max="15104" width="4.5703125" style="303" customWidth="1"/>
    <col min="15105" max="15105" width="26.42578125" style="303" customWidth="1"/>
    <col min="15106" max="15106" width="7.42578125" style="303" customWidth="1"/>
    <col min="15107" max="15125" width="5.5703125" style="303" customWidth="1"/>
    <col min="15126" max="15359" width="5.5703125" style="303"/>
    <col min="15360" max="15360" width="4.5703125" style="303" customWidth="1"/>
    <col min="15361" max="15361" width="26.42578125" style="303" customWidth="1"/>
    <col min="15362" max="15362" width="7.42578125" style="303" customWidth="1"/>
    <col min="15363" max="15381" width="5.5703125" style="303" customWidth="1"/>
    <col min="15382" max="15615" width="5.5703125" style="303"/>
    <col min="15616" max="15616" width="4.5703125" style="303" customWidth="1"/>
    <col min="15617" max="15617" width="26.42578125" style="303" customWidth="1"/>
    <col min="15618" max="15618" width="7.42578125" style="303" customWidth="1"/>
    <col min="15619" max="15637" width="5.5703125" style="303" customWidth="1"/>
    <col min="15638" max="15871" width="5.5703125" style="303"/>
    <col min="15872" max="15872" width="4.5703125" style="303" customWidth="1"/>
    <col min="15873" max="15873" width="26.42578125" style="303" customWidth="1"/>
    <col min="15874" max="15874" width="7.42578125" style="303" customWidth="1"/>
    <col min="15875" max="15893" width="5.5703125" style="303" customWidth="1"/>
    <col min="15894" max="16127" width="5.5703125" style="303"/>
    <col min="16128" max="16128" width="4.5703125" style="303" customWidth="1"/>
    <col min="16129" max="16129" width="26.42578125" style="303" customWidth="1"/>
    <col min="16130" max="16130" width="7.42578125" style="303" customWidth="1"/>
    <col min="16131" max="16149" width="5.5703125" style="303" customWidth="1"/>
    <col min="16150" max="16384" width="5.5703125" style="303"/>
  </cols>
  <sheetData>
    <row r="1" spans="1:24" s="299" customFormat="1" ht="22.5" customHeight="1" x14ac:dyDescent="0.2">
      <c r="A1" s="570" t="s">
        <v>498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2" t="s">
        <v>236</v>
      </c>
      <c r="U1" s="573"/>
    </row>
    <row r="2" spans="1:24" s="302" customFormat="1" ht="13.5" customHeight="1" x14ac:dyDescent="0.25">
      <c r="A2" s="300"/>
      <c r="B2" s="98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619" t="s">
        <v>209</v>
      </c>
      <c r="T2" s="619"/>
      <c r="U2" s="619"/>
    </row>
    <row r="3" spans="1:24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620" t="s">
        <v>211</v>
      </c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 t="s">
        <v>6</v>
      </c>
      <c r="T3" s="620"/>
      <c r="U3" s="620"/>
    </row>
    <row r="4" spans="1:24" ht="20.100000000000001" customHeight="1" x14ac:dyDescent="0.2">
      <c r="A4" s="579"/>
      <c r="B4" s="579"/>
      <c r="C4" s="582"/>
      <c r="D4" s="621" t="s">
        <v>179</v>
      </c>
      <c r="E4" s="621" t="s">
        <v>182</v>
      </c>
      <c r="F4" s="621" t="s">
        <v>212</v>
      </c>
      <c r="G4" s="621" t="s">
        <v>213</v>
      </c>
      <c r="H4" s="687" t="s">
        <v>22</v>
      </c>
      <c r="I4" s="622" t="s">
        <v>102</v>
      </c>
      <c r="J4" s="622" t="s">
        <v>502</v>
      </c>
      <c r="K4" s="622" t="s">
        <v>296</v>
      </c>
      <c r="L4" s="622" t="s">
        <v>214</v>
      </c>
      <c r="M4" s="622" t="s">
        <v>103</v>
      </c>
      <c r="N4" s="687" t="s">
        <v>501</v>
      </c>
      <c r="O4" s="622" t="s">
        <v>500</v>
      </c>
      <c r="P4" s="622" t="s">
        <v>499</v>
      </c>
      <c r="Q4" s="622" t="s">
        <v>105</v>
      </c>
      <c r="R4" s="622" t="s">
        <v>18</v>
      </c>
      <c r="S4" s="622" t="s">
        <v>47</v>
      </c>
      <c r="T4" s="625" t="s">
        <v>21</v>
      </c>
      <c r="U4" s="626"/>
    </row>
    <row r="5" spans="1:24" s="304" customFormat="1" ht="85.5" customHeight="1" x14ac:dyDescent="0.2">
      <c r="A5" s="580"/>
      <c r="B5" s="580"/>
      <c r="C5" s="583"/>
      <c r="D5" s="621"/>
      <c r="E5" s="621"/>
      <c r="F5" s="621"/>
      <c r="G5" s="621"/>
      <c r="H5" s="688"/>
      <c r="I5" s="623"/>
      <c r="J5" s="623"/>
      <c r="K5" s="623"/>
      <c r="L5" s="623"/>
      <c r="M5" s="623"/>
      <c r="N5" s="688"/>
      <c r="O5" s="623"/>
      <c r="P5" s="623"/>
      <c r="Q5" s="623"/>
      <c r="R5" s="623"/>
      <c r="S5" s="623"/>
      <c r="T5" s="159" t="s">
        <v>24</v>
      </c>
      <c r="U5" s="159" t="s">
        <v>25</v>
      </c>
    </row>
    <row r="6" spans="1:24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</row>
    <row r="7" spans="1:24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U7" si="0">SUM(D8:D11)</f>
        <v>0</v>
      </c>
      <c r="E7" s="77">
        <f t="shared" si="0"/>
        <v>0</v>
      </c>
      <c r="F7" s="77">
        <f t="shared" si="0"/>
        <v>0</v>
      </c>
      <c r="G7" s="77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X7" s="14" t="s">
        <v>153</v>
      </c>
    </row>
    <row r="8" spans="1:24" s="14" customFormat="1" ht="15" customHeight="1" x14ac:dyDescent="0.2">
      <c r="A8" s="31" t="s">
        <v>373</v>
      </c>
      <c r="B8" s="307" t="s">
        <v>176</v>
      </c>
      <c r="C8" s="308">
        <f>SUM(D8:G8)</f>
        <v>0</v>
      </c>
      <c r="D8" s="18"/>
      <c r="E8" s="24"/>
      <c r="F8" s="24"/>
      <c r="G8" s="24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309"/>
      <c r="X8" s="14" t="s">
        <v>222</v>
      </c>
    </row>
    <row r="9" spans="1:24" s="14" customFormat="1" ht="15" customHeight="1" x14ac:dyDescent="0.2">
      <c r="A9" s="21" t="s">
        <v>374</v>
      </c>
      <c r="B9" s="22" t="s">
        <v>28</v>
      </c>
      <c r="C9" s="308">
        <f>SUM(D9:G9)</f>
        <v>0</v>
      </c>
      <c r="D9" s="115"/>
      <c r="E9" s="115"/>
      <c r="F9" s="24"/>
      <c r="G9" s="24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X9" s="14" t="s">
        <v>223</v>
      </c>
    </row>
    <row r="10" spans="1:24" s="14" customFormat="1" ht="15" customHeight="1" x14ac:dyDescent="0.2">
      <c r="A10" s="33" t="s">
        <v>375</v>
      </c>
      <c r="B10" s="16" t="s">
        <v>29</v>
      </c>
      <c r="C10" s="308">
        <f>SUM(D10:G10)</f>
        <v>0</v>
      </c>
      <c r="D10" s="310"/>
      <c r="E10" s="310"/>
      <c r="F10" s="310"/>
      <c r="G10" s="24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4" s="14" customFormat="1" ht="15" customHeight="1" x14ac:dyDescent="0.2">
      <c r="A11" s="470" t="s">
        <v>376</v>
      </c>
      <c r="B11" s="311" t="s">
        <v>30</v>
      </c>
      <c r="C11" s="308">
        <f>SUM(D11:G11)</f>
        <v>0</v>
      </c>
      <c r="D11" s="123"/>
      <c r="E11" s="123"/>
      <c r="F11" s="123"/>
      <c r="G11" s="123"/>
      <c r="H11" s="118"/>
      <c r="I11" s="118"/>
      <c r="J11" s="118"/>
      <c r="K11" s="116"/>
      <c r="L11" s="118"/>
      <c r="M11" s="116"/>
      <c r="N11" s="118"/>
      <c r="O11" s="118"/>
      <c r="P11" s="118"/>
      <c r="Q11" s="118"/>
      <c r="R11" s="118"/>
      <c r="S11" s="116"/>
      <c r="T11" s="116"/>
      <c r="U11" s="116"/>
    </row>
    <row r="12" spans="1:24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U12" si="1">SUM(D13:D17)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</row>
    <row r="13" spans="1:24" s="20" customFormat="1" ht="15" customHeight="1" x14ac:dyDescent="0.2">
      <c r="A13" s="31" t="s">
        <v>377</v>
      </c>
      <c r="B13" s="307" t="s">
        <v>109</v>
      </c>
      <c r="C13" s="308">
        <f>SUM(D13:G13)</f>
        <v>0</v>
      </c>
      <c r="D13" s="120"/>
      <c r="E13" s="24"/>
      <c r="F13" s="24"/>
      <c r="G13" s="24"/>
      <c r="H13" s="112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</row>
    <row r="14" spans="1:24" s="14" customFormat="1" ht="15" customHeight="1" x14ac:dyDescent="0.2">
      <c r="A14" s="21" t="s">
        <v>378</v>
      </c>
      <c r="B14" s="22" t="s">
        <v>217</v>
      </c>
      <c r="C14" s="308">
        <f>SUM(D14:G14)</f>
        <v>0</v>
      </c>
      <c r="D14" s="115"/>
      <c r="E14" s="115"/>
      <c r="F14" s="24"/>
      <c r="G14" s="24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</row>
    <row r="15" spans="1:24" s="14" customFormat="1" ht="15" customHeight="1" x14ac:dyDescent="0.2">
      <c r="A15" s="33" t="s">
        <v>379</v>
      </c>
      <c r="B15" s="16" t="s">
        <v>218</v>
      </c>
      <c r="C15" s="308">
        <f>SUM(D15:G15)</f>
        <v>0</v>
      </c>
      <c r="D15" s="120"/>
      <c r="E15" s="115"/>
      <c r="F15" s="115"/>
      <c r="G15" s="24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W15" s="299"/>
    </row>
    <row r="16" spans="1:24" s="14" customFormat="1" ht="15" customHeight="1" x14ac:dyDescent="0.2">
      <c r="A16" s="21" t="s">
        <v>380</v>
      </c>
      <c r="B16" s="22" t="s">
        <v>134</v>
      </c>
      <c r="C16" s="308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</row>
    <row r="17" spans="1:21" s="14" customFormat="1" ht="15" customHeight="1" x14ac:dyDescent="0.2">
      <c r="A17" s="470" t="s">
        <v>381</v>
      </c>
      <c r="B17" s="311" t="s">
        <v>133</v>
      </c>
      <c r="C17" s="308">
        <f>SUM(D17:G17)</f>
        <v>0</v>
      </c>
      <c r="D17" s="123"/>
      <c r="E17" s="123"/>
      <c r="F17" s="123"/>
      <c r="G17" s="116"/>
      <c r="H17" s="118"/>
      <c r="I17" s="118"/>
      <c r="J17" s="118"/>
      <c r="K17" s="116"/>
      <c r="L17" s="118"/>
      <c r="M17" s="116"/>
      <c r="N17" s="118"/>
      <c r="O17" s="118"/>
      <c r="P17" s="118"/>
      <c r="Q17" s="118"/>
      <c r="R17" s="118"/>
      <c r="S17" s="116"/>
      <c r="T17" s="116"/>
      <c r="U17" s="116"/>
    </row>
    <row r="18" spans="1:21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U18" si="2">SUM(D19:D24)</f>
        <v>0</v>
      </c>
      <c r="E18" s="77">
        <f t="shared" si="2"/>
        <v>0</v>
      </c>
      <c r="F18" s="77">
        <f t="shared" si="2"/>
        <v>0</v>
      </c>
      <c r="G18" s="77">
        <f t="shared" si="2"/>
        <v>0</v>
      </c>
      <c r="H18" s="77">
        <f t="shared" si="2"/>
        <v>0</v>
      </c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</row>
    <row r="19" spans="1:21" s="20" customFormat="1" ht="15" customHeight="1" x14ac:dyDescent="0.2">
      <c r="A19" s="31" t="s">
        <v>382</v>
      </c>
      <c r="B19" s="32" t="s">
        <v>40</v>
      </c>
      <c r="C19" s="308">
        <f t="shared" ref="C19:C24" si="3">SUM(D19:G19)</f>
        <v>0</v>
      </c>
      <c r="D19" s="125"/>
      <c r="E19" s="125"/>
      <c r="F19" s="125"/>
      <c r="G19" s="125"/>
      <c r="H19" s="127"/>
      <c r="I19" s="127"/>
      <c r="J19" s="127"/>
      <c r="K19" s="125"/>
      <c r="L19" s="127"/>
      <c r="M19" s="125"/>
      <c r="N19" s="127"/>
      <c r="O19" s="127"/>
      <c r="P19" s="127"/>
      <c r="Q19" s="127"/>
      <c r="R19" s="127"/>
      <c r="S19" s="125"/>
      <c r="T19" s="125"/>
      <c r="U19" s="125"/>
    </row>
    <row r="20" spans="1:21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29"/>
      <c r="I20" s="129"/>
      <c r="J20" s="129"/>
      <c r="K20" s="115"/>
      <c r="L20" s="129"/>
      <c r="M20" s="115"/>
      <c r="N20" s="129"/>
      <c r="O20" s="129"/>
      <c r="P20" s="129"/>
      <c r="Q20" s="129"/>
      <c r="R20" s="129"/>
      <c r="S20" s="115"/>
      <c r="T20" s="115"/>
      <c r="U20" s="115"/>
    </row>
    <row r="21" spans="1:21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29"/>
      <c r="I21" s="129"/>
      <c r="J21" s="129"/>
      <c r="K21" s="115"/>
      <c r="L21" s="129"/>
      <c r="M21" s="115"/>
      <c r="N21" s="129"/>
      <c r="O21" s="129"/>
      <c r="P21" s="129"/>
      <c r="Q21" s="129"/>
      <c r="R21" s="129"/>
      <c r="S21" s="115"/>
      <c r="T21" s="115"/>
      <c r="U21" s="115"/>
    </row>
    <row r="22" spans="1:21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29"/>
      <c r="I22" s="129"/>
      <c r="J22" s="129"/>
      <c r="K22" s="115"/>
      <c r="L22" s="129"/>
      <c r="M22" s="115"/>
      <c r="N22" s="129"/>
      <c r="O22" s="129"/>
      <c r="P22" s="129"/>
      <c r="Q22" s="129"/>
      <c r="R22" s="129"/>
      <c r="S22" s="115"/>
      <c r="T22" s="115"/>
      <c r="U22" s="115"/>
    </row>
    <row r="23" spans="1:21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29"/>
      <c r="I23" s="129"/>
      <c r="J23" s="129"/>
      <c r="K23" s="115"/>
      <c r="L23" s="129"/>
      <c r="M23" s="115"/>
      <c r="N23" s="129"/>
      <c r="O23" s="129"/>
      <c r="P23" s="129"/>
      <c r="Q23" s="129"/>
      <c r="R23" s="129"/>
      <c r="S23" s="115"/>
      <c r="T23" s="115"/>
      <c r="U23" s="115"/>
    </row>
    <row r="24" spans="1:21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8"/>
      <c r="I24" s="118"/>
      <c r="J24" s="118"/>
      <c r="K24" s="116"/>
      <c r="L24" s="118"/>
      <c r="M24" s="116"/>
      <c r="N24" s="118"/>
      <c r="O24" s="118"/>
      <c r="P24" s="118"/>
      <c r="Q24" s="118"/>
      <c r="R24" s="118"/>
      <c r="S24" s="116"/>
      <c r="T24" s="116"/>
      <c r="U24" s="116"/>
    </row>
    <row r="25" spans="1:21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s="14" customFormat="1" ht="15" customHeight="1" x14ac:dyDescent="0.2">
      <c r="A26" s="33" t="s">
        <v>387</v>
      </c>
      <c r="B26" s="32" t="s">
        <v>219</v>
      </c>
      <c r="C26" s="314">
        <f>SUM(D26:G26)</f>
        <v>0</v>
      </c>
      <c r="D26" s="115"/>
      <c r="E26" s="115"/>
      <c r="F26" s="115"/>
      <c r="G26" s="1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6"/>
      <c r="T26" s="316"/>
      <c r="U26" s="316"/>
    </row>
    <row r="27" spans="1:21" s="14" customFormat="1" ht="15" customHeight="1" x14ac:dyDescent="0.2">
      <c r="A27" s="21" t="s">
        <v>388</v>
      </c>
      <c r="B27" s="22" t="s">
        <v>220</v>
      </c>
      <c r="C27" s="317">
        <f>SUM(D27:G27)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24"/>
      <c r="T27" s="24"/>
      <c r="U27" s="24"/>
    </row>
    <row r="28" spans="1:21" s="14" customFormat="1" ht="15" customHeight="1" x14ac:dyDescent="0.2">
      <c r="A28" s="25" t="s">
        <v>389</v>
      </c>
      <c r="B28" s="318" t="s">
        <v>221</v>
      </c>
      <c r="C28" s="317">
        <f>SUM(D28:G28)</f>
        <v>0</v>
      </c>
      <c r="D28" s="319"/>
      <c r="E28" s="319"/>
      <c r="F28" s="319"/>
      <c r="G28" s="319"/>
      <c r="H28" s="319"/>
      <c r="I28" s="40"/>
      <c r="J28" s="40"/>
      <c r="K28" s="40"/>
      <c r="L28" s="40"/>
      <c r="M28" s="40"/>
      <c r="N28" s="40"/>
      <c r="O28" s="40"/>
      <c r="P28" s="40"/>
      <c r="Q28" s="40"/>
      <c r="R28" s="123"/>
      <c r="S28" s="41"/>
      <c r="T28" s="41"/>
      <c r="U28" s="41"/>
    </row>
    <row r="30" spans="1:21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 t="e">
        <f>IF(#REF!=#REF!, TRUE, FALSE)</f>
        <v>#REF!</v>
      </c>
      <c r="H30" s="320" t="e">
        <f>IF(#REF!=#REF!, TRUE, FALSE)</f>
        <v>#REF!</v>
      </c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</row>
    <row r="31" spans="1:21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</row>
    <row r="32" spans="1:21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</row>
    <row r="33" spans="3:21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</row>
    <row r="34" spans="3:21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</row>
  </sheetData>
  <mergeCells count="26">
    <mergeCell ref="J4:J5"/>
    <mergeCell ref="K4:K5"/>
    <mergeCell ref="L4:L5"/>
    <mergeCell ref="M4:M5"/>
    <mergeCell ref="T4:U4"/>
    <mergeCell ref="N4:N5"/>
    <mergeCell ref="P4:P5"/>
    <mergeCell ref="Q4:Q5"/>
    <mergeCell ref="R4:R5"/>
    <mergeCell ref="S4:S5"/>
    <mergeCell ref="A1:S1"/>
    <mergeCell ref="T1:U1"/>
    <mergeCell ref="S2:U2"/>
    <mergeCell ref="A3:A5"/>
    <mergeCell ref="B3:B5"/>
    <mergeCell ref="C3:C5"/>
    <mergeCell ref="D3:G3"/>
    <mergeCell ref="H3:R3"/>
    <mergeCell ref="S3:U3"/>
    <mergeCell ref="D4:D5"/>
    <mergeCell ref="O4:O5"/>
    <mergeCell ref="E4:E5"/>
    <mergeCell ref="F4:F5"/>
    <mergeCell ref="G4:G5"/>
    <mergeCell ref="H4:H5"/>
    <mergeCell ref="I4:I5"/>
  </mergeCells>
  <pageMargins left="0.62992125984251968" right="0" top="0.23622047244094491" bottom="0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M27"/>
  <sheetViews>
    <sheetView topLeftCell="A2" workbookViewId="0">
      <selection activeCell="N5" sqref="N5:N6"/>
    </sheetView>
  </sheetViews>
  <sheetFormatPr defaultColWidth="5.5703125" defaultRowHeight="15.75" x14ac:dyDescent="0.25"/>
  <cols>
    <col min="1" max="1" width="5.7109375" style="96" customWidth="1"/>
    <col min="2" max="2" width="42" style="4" customWidth="1"/>
    <col min="3" max="3" width="7.28515625" style="340" customWidth="1"/>
    <col min="4" max="6" width="6" style="4" customWidth="1"/>
    <col min="7" max="7" width="6" style="303" customWidth="1"/>
    <col min="8" max="13" width="6" style="4" customWidth="1"/>
    <col min="14" max="14" width="6.7109375" style="4" customWidth="1"/>
    <col min="15" max="18" width="6" style="4" customWidth="1"/>
    <col min="19" max="257" width="5.5703125" style="4"/>
    <col min="258" max="258" width="5.7109375" style="4" customWidth="1"/>
    <col min="259" max="259" width="44.5703125" style="4" customWidth="1"/>
    <col min="260" max="260" width="7.28515625" style="4" customWidth="1"/>
    <col min="261" max="274" width="6" style="4" customWidth="1"/>
    <col min="275" max="513" width="5.5703125" style="4"/>
    <col min="514" max="514" width="5.7109375" style="4" customWidth="1"/>
    <col min="515" max="515" width="44.5703125" style="4" customWidth="1"/>
    <col min="516" max="516" width="7.28515625" style="4" customWidth="1"/>
    <col min="517" max="530" width="6" style="4" customWidth="1"/>
    <col min="531" max="769" width="5.5703125" style="4"/>
    <col min="770" max="770" width="5.7109375" style="4" customWidth="1"/>
    <col min="771" max="771" width="44.5703125" style="4" customWidth="1"/>
    <col min="772" max="772" width="7.28515625" style="4" customWidth="1"/>
    <col min="773" max="786" width="6" style="4" customWidth="1"/>
    <col min="787" max="1025" width="5.5703125" style="4"/>
    <col min="1026" max="1026" width="5.7109375" style="4" customWidth="1"/>
    <col min="1027" max="1027" width="44.5703125" style="4" customWidth="1"/>
    <col min="1028" max="1028" width="7.28515625" style="4" customWidth="1"/>
    <col min="1029" max="1042" width="6" style="4" customWidth="1"/>
    <col min="1043" max="1281" width="5.5703125" style="4"/>
    <col min="1282" max="1282" width="5.7109375" style="4" customWidth="1"/>
    <col min="1283" max="1283" width="44.5703125" style="4" customWidth="1"/>
    <col min="1284" max="1284" width="7.28515625" style="4" customWidth="1"/>
    <col min="1285" max="1298" width="6" style="4" customWidth="1"/>
    <col min="1299" max="1537" width="5.5703125" style="4"/>
    <col min="1538" max="1538" width="5.7109375" style="4" customWidth="1"/>
    <col min="1539" max="1539" width="44.5703125" style="4" customWidth="1"/>
    <col min="1540" max="1540" width="7.28515625" style="4" customWidth="1"/>
    <col min="1541" max="1554" width="6" style="4" customWidth="1"/>
    <col min="1555" max="1793" width="5.5703125" style="4"/>
    <col min="1794" max="1794" width="5.7109375" style="4" customWidth="1"/>
    <col min="1795" max="1795" width="44.5703125" style="4" customWidth="1"/>
    <col min="1796" max="1796" width="7.28515625" style="4" customWidth="1"/>
    <col min="1797" max="1810" width="6" style="4" customWidth="1"/>
    <col min="1811" max="2049" width="5.5703125" style="4"/>
    <col min="2050" max="2050" width="5.7109375" style="4" customWidth="1"/>
    <col min="2051" max="2051" width="44.5703125" style="4" customWidth="1"/>
    <col min="2052" max="2052" width="7.28515625" style="4" customWidth="1"/>
    <col min="2053" max="2066" width="6" style="4" customWidth="1"/>
    <col min="2067" max="2305" width="5.5703125" style="4"/>
    <col min="2306" max="2306" width="5.7109375" style="4" customWidth="1"/>
    <col min="2307" max="2307" width="44.5703125" style="4" customWidth="1"/>
    <col min="2308" max="2308" width="7.28515625" style="4" customWidth="1"/>
    <col min="2309" max="2322" width="6" style="4" customWidth="1"/>
    <col min="2323" max="2561" width="5.5703125" style="4"/>
    <col min="2562" max="2562" width="5.7109375" style="4" customWidth="1"/>
    <col min="2563" max="2563" width="44.5703125" style="4" customWidth="1"/>
    <col min="2564" max="2564" width="7.28515625" style="4" customWidth="1"/>
    <col min="2565" max="2578" width="6" style="4" customWidth="1"/>
    <col min="2579" max="2817" width="5.5703125" style="4"/>
    <col min="2818" max="2818" width="5.7109375" style="4" customWidth="1"/>
    <col min="2819" max="2819" width="44.5703125" style="4" customWidth="1"/>
    <col min="2820" max="2820" width="7.28515625" style="4" customWidth="1"/>
    <col min="2821" max="2834" width="6" style="4" customWidth="1"/>
    <col min="2835" max="3073" width="5.5703125" style="4"/>
    <col min="3074" max="3074" width="5.7109375" style="4" customWidth="1"/>
    <col min="3075" max="3075" width="44.5703125" style="4" customWidth="1"/>
    <col min="3076" max="3076" width="7.28515625" style="4" customWidth="1"/>
    <col min="3077" max="3090" width="6" style="4" customWidth="1"/>
    <col min="3091" max="3329" width="5.5703125" style="4"/>
    <col min="3330" max="3330" width="5.7109375" style="4" customWidth="1"/>
    <col min="3331" max="3331" width="44.5703125" style="4" customWidth="1"/>
    <col min="3332" max="3332" width="7.28515625" style="4" customWidth="1"/>
    <col min="3333" max="3346" width="6" style="4" customWidth="1"/>
    <col min="3347" max="3585" width="5.5703125" style="4"/>
    <col min="3586" max="3586" width="5.7109375" style="4" customWidth="1"/>
    <col min="3587" max="3587" width="44.5703125" style="4" customWidth="1"/>
    <col min="3588" max="3588" width="7.28515625" style="4" customWidth="1"/>
    <col min="3589" max="3602" width="6" style="4" customWidth="1"/>
    <col min="3603" max="3841" width="5.5703125" style="4"/>
    <col min="3842" max="3842" width="5.7109375" style="4" customWidth="1"/>
    <col min="3843" max="3843" width="44.5703125" style="4" customWidth="1"/>
    <col min="3844" max="3844" width="7.28515625" style="4" customWidth="1"/>
    <col min="3845" max="3858" width="6" style="4" customWidth="1"/>
    <col min="3859" max="4097" width="5.5703125" style="4"/>
    <col min="4098" max="4098" width="5.7109375" style="4" customWidth="1"/>
    <col min="4099" max="4099" width="44.5703125" style="4" customWidth="1"/>
    <col min="4100" max="4100" width="7.28515625" style="4" customWidth="1"/>
    <col min="4101" max="4114" width="6" style="4" customWidth="1"/>
    <col min="4115" max="4353" width="5.5703125" style="4"/>
    <col min="4354" max="4354" width="5.7109375" style="4" customWidth="1"/>
    <col min="4355" max="4355" width="44.5703125" style="4" customWidth="1"/>
    <col min="4356" max="4356" width="7.28515625" style="4" customWidth="1"/>
    <col min="4357" max="4370" width="6" style="4" customWidth="1"/>
    <col min="4371" max="4609" width="5.5703125" style="4"/>
    <col min="4610" max="4610" width="5.7109375" style="4" customWidth="1"/>
    <col min="4611" max="4611" width="44.5703125" style="4" customWidth="1"/>
    <col min="4612" max="4612" width="7.28515625" style="4" customWidth="1"/>
    <col min="4613" max="4626" width="6" style="4" customWidth="1"/>
    <col min="4627" max="4865" width="5.5703125" style="4"/>
    <col min="4866" max="4866" width="5.7109375" style="4" customWidth="1"/>
    <col min="4867" max="4867" width="44.5703125" style="4" customWidth="1"/>
    <col min="4868" max="4868" width="7.28515625" style="4" customWidth="1"/>
    <col min="4869" max="4882" width="6" style="4" customWidth="1"/>
    <col min="4883" max="5121" width="5.5703125" style="4"/>
    <col min="5122" max="5122" width="5.7109375" style="4" customWidth="1"/>
    <col min="5123" max="5123" width="44.5703125" style="4" customWidth="1"/>
    <col min="5124" max="5124" width="7.28515625" style="4" customWidth="1"/>
    <col min="5125" max="5138" width="6" style="4" customWidth="1"/>
    <col min="5139" max="5377" width="5.5703125" style="4"/>
    <col min="5378" max="5378" width="5.7109375" style="4" customWidth="1"/>
    <col min="5379" max="5379" width="44.5703125" style="4" customWidth="1"/>
    <col min="5380" max="5380" width="7.28515625" style="4" customWidth="1"/>
    <col min="5381" max="5394" width="6" style="4" customWidth="1"/>
    <col min="5395" max="5633" width="5.5703125" style="4"/>
    <col min="5634" max="5634" width="5.7109375" style="4" customWidth="1"/>
    <col min="5635" max="5635" width="44.5703125" style="4" customWidth="1"/>
    <col min="5636" max="5636" width="7.28515625" style="4" customWidth="1"/>
    <col min="5637" max="5650" width="6" style="4" customWidth="1"/>
    <col min="5651" max="5889" width="5.5703125" style="4"/>
    <col min="5890" max="5890" width="5.7109375" style="4" customWidth="1"/>
    <col min="5891" max="5891" width="44.5703125" style="4" customWidth="1"/>
    <col min="5892" max="5892" width="7.28515625" style="4" customWidth="1"/>
    <col min="5893" max="5906" width="6" style="4" customWidth="1"/>
    <col min="5907" max="6145" width="5.5703125" style="4"/>
    <col min="6146" max="6146" width="5.7109375" style="4" customWidth="1"/>
    <col min="6147" max="6147" width="44.5703125" style="4" customWidth="1"/>
    <col min="6148" max="6148" width="7.28515625" style="4" customWidth="1"/>
    <col min="6149" max="6162" width="6" style="4" customWidth="1"/>
    <col min="6163" max="6401" width="5.5703125" style="4"/>
    <col min="6402" max="6402" width="5.7109375" style="4" customWidth="1"/>
    <col min="6403" max="6403" width="44.5703125" style="4" customWidth="1"/>
    <col min="6404" max="6404" width="7.28515625" style="4" customWidth="1"/>
    <col min="6405" max="6418" width="6" style="4" customWidth="1"/>
    <col min="6419" max="6657" width="5.5703125" style="4"/>
    <col min="6658" max="6658" width="5.7109375" style="4" customWidth="1"/>
    <col min="6659" max="6659" width="44.5703125" style="4" customWidth="1"/>
    <col min="6660" max="6660" width="7.28515625" style="4" customWidth="1"/>
    <col min="6661" max="6674" width="6" style="4" customWidth="1"/>
    <col min="6675" max="6913" width="5.5703125" style="4"/>
    <col min="6914" max="6914" width="5.7109375" style="4" customWidth="1"/>
    <col min="6915" max="6915" width="44.5703125" style="4" customWidth="1"/>
    <col min="6916" max="6916" width="7.28515625" style="4" customWidth="1"/>
    <col min="6917" max="6930" width="6" style="4" customWidth="1"/>
    <col min="6931" max="7169" width="5.5703125" style="4"/>
    <col min="7170" max="7170" width="5.7109375" style="4" customWidth="1"/>
    <col min="7171" max="7171" width="44.5703125" style="4" customWidth="1"/>
    <col min="7172" max="7172" width="7.28515625" style="4" customWidth="1"/>
    <col min="7173" max="7186" width="6" style="4" customWidth="1"/>
    <col min="7187" max="7425" width="5.5703125" style="4"/>
    <col min="7426" max="7426" width="5.7109375" style="4" customWidth="1"/>
    <col min="7427" max="7427" width="44.5703125" style="4" customWidth="1"/>
    <col min="7428" max="7428" width="7.28515625" style="4" customWidth="1"/>
    <col min="7429" max="7442" width="6" style="4" customWidth="1"/>
    <col min="7443" max="7681" width="5.5703125" style="4"/>
    <col min="7682" max="7682" width="5.7109375" style="4" customWidth="1"/>
    <col min="7683" max="7683" width="44.5703125" style="4" customWidth="1"/>
    <col min="7684" max="7684" width="7.28515625" style="4" customWidth="1"/>
    <col min="7685" max="7698" width="6" style="4" customWidth="1"/>
    <col min="7699" max="7937" width="5.5703125" style="4"/>
    <col min="7938" max="7938" width="5.7109375" style="4" customWidth="1"/>
    <col min="7939" max="7939" width="44.5703125" style="4" customWidth="1"/>
    <col min="7940" max="7940" width="7.28515625" style="4" customWidth="1"/>
    <col min="7941" max="7954" width="6" style="4" customWidth="1"/>
    <col min="7955" max="8193" width="5.5703125" style="4"/>
    <col min="8194" max="8194" width="5.7109375" style="4" customWidth="1"/>
    <col min="8195" max="8195" width="44.5703125" style="4" customWidth="1"/>
    <col min="8196" max="8196" width="7.28515625" style="4" customWidth="1"/>
    <col min="8197" max="8210" width="6" style="4" customWidth="1"/>
    <col min="8211" max="8449" width="5.5703125" style="4"/>
    <col min="8450" max="8450" width="5.7109375" style="4" customWidth="1"/>
    <col min="8451" max="8451" width="44.5703125" style="4" customWidth="1"/>
    <col min="8452" max="8452" width="7.28515625" style="4" customWidth="1"/>
    <col min="8453" max="8466" width="6" style="4" customWidth="1"/>
    <col min="8467" max="8705" width="5.5703125" style="4"/>
    <col min="8706" max="8706" width="5.7109375" style="4" customWidth="1"/>
    <col min="8707" max="8707" width="44.5703125" style="4" customWidth="1"/>
    <col min="8708" max="8708" width="7.28515625" style="4" customWidth="1"/>
    <col min="8709" max="8722" width="6" style="4" customWidth="1"/>
    <col min="8723" max="8961" width="5.5703125" style="4"/>
    <col min="8962" max="8962" width="5.7109375" style="4" customWidth="1"/>
    <col min="8963" max="8963" width="44.5703125" style="4" customWidth="1"/>
    <col min="8964" max="8964" width="7.28515625" style="4" customWidth="1"/>
    <col min="8965" max="8978" width="6" style="4" customWidth="1"/>
    <col min="8979" max="9217" width="5.5703125" style="4"/>
    <col min="9218" max="9218" width="5.7109375" style="4" customWidth="1"/>
    <col min="9219" max="9219" width="44.5703125" style="4" customWidth="1"/>
    <col min="9220" max="9220" width="7.28515625" style="4" customWidth="1"/>
    <col min="9221" max="9234" width="6" style="4" customWidth="1"/>
    <col min="9235" max="9473" width="5.5703125" style="4"/>
    <col min="9474" max="9474" width="5.7109375" style="4" customWidth="1"/>
    <col min="9475" max="9475" width="44.5703125" style="4" customWidth="1"/>
    <col min="9476" max="9476" width="7.28515625" style="4" customWidth="1"/>
    <col min="9477" max="9490" width="6" style="4" customWidth="1"/>
    <col min="9491" max="9729" width="5.5703125" style="4"/>
    <col min="9730" max="9730" width="5.7109375" style="4" customWidth="1"/>
    <col min="9731" max="9731" width="44.5703125" style="4" customWidth="1"/>
    <col min="9732" max="9732" width="7.28515625" style="4" customWidth="1"/>
    <col min="9733" max="9746" width="6" style="4" customWidth="1"/>
    <col min="9747" max="9985" width="5.5703125" style="4"/>
    <col min="9986" max="9986" width="5.7109375" style="4" customWidth="1"/>
    <col min="9987" max="9987" width="44.5703125" style="4" customWidth="1"/>
    <col min="9988" max="9988" width="7.28515625" style="4" customWidth="1"/>
    <col min="9989" max="10002" width="6" style="4" customWidth="1"/>
    <col min="10003" max="10241" width="5.5703125" style="4"/>
    <col min="10242" max="10242" width="5.7109375" style="4" customWidth="1"/>
    <col min="10243" max="10243" width="44.5703125" style="4" customWidth="1"/>
    <col min="10244" max="10244" width="7.28515625" style="4" customWidth="1"/>
    <col min="10245" max="10258" width="6" style="4" customWidth="1"/>
    <col min="10259" max="10497" width="5.5703125" style="4"/>
    <col min="10498" max="10498" width="5.7109375" style="4" customWidth="1"/>
    <col min="10499" max="10499" width="44.5703125" style="4" customWidth="1"/>
    <col min="10500" max="10500" width="7.28515625" style="4" customWidth="1"/>
    <col min="10501" max="10514" width="6" style="4" customWidth="1"/>
    <col min="10515" max="10753" width="5.5703125" style="4"/>
    <col min="10754" max="10754" width="5.7109375" style="4" customWidth="1"/>
    <col min="10755" max="10755" width="44.5703125" style="4" customWidth="1"/>
    <col min="10756" max="10756" width="7.28515625" style="4" customWidth="1"/>
    <col min="10757" max="10770" width="6" style="4" customWidth="1"/>
    <col min="10771" max="11009" width="5.5703125" style="4"/>
    <col min="11010" max="11010" width="5.7109375" style="4" customWidth="1"/>
    <col min="11011" max="11011" width="44.5703125" style="4" customWidth="1"/>
    <col min="11012" max="11012" width="7.28515625" style="4" customWidth="1"/>
    <col min="11013" max="11026" width="6" style="4" customWidth="1"/>
    <col min="11027" max="11265" width="5.5703125" style="4"/>
    <col min="11266" max="11266" width="5.7109375" style="4" customWidth="1"/>
    <col min="11267" max="11267" width="44.5703125" style="4" customWidth="1"/>
    <col min="11268" max="11268" width="7.28515625" style="4" customWidth="1"/>
    <col min="11269" max="11282" width="6" style="4" customWidth="1"/>
    <col min="11283" max="11521" width="5.5703125" style="4"/>
    <col min="11522" max="11522" width="5.7109375" style="4" customWidth="1"/>
    <col min="11523" max="11523" width="44.5703125" style="4" customWidth="1"/>
    <col min="11524" max="11524" width="7.28515625" style="4" customWidth="1"/>
    <col min="11525" max="11538" width="6" style="4" customWidth="1"/>
    <col min="11539" max="11777" width="5.5703125" style="4"/>
    <col min="11778" max="11778" width="5.7109375" style="4" customWidth="1"/>
    <col min="11779" max="11779" width="44.5703125" style="4" customWidth="1"/>
    <col min="11780" max="11780" width="7.28515625" style="4" customWidth="1"/>
    <col min="11781" max="11794" width="6" style="4" customWidth="1"/>
    <col min="11795" max="12033" width="5.5703125" style="4"/>
    <col min="12034" max="12034" width="5.7109375" style="4" customWidth="1"/>
    <col min="12035" max="12035" width="44.5703125" style="4" customWidth="1"/>
    <col min="12036" max="12036" width="7.28515625" style="4" customWidth="1"/>
    <col min="12037" max="12050" width="6" style="4" customWidth="1"/>
    <col min="12051" max="12289" width="5.5703125" style="4"/>
    <col min="12290" max="12290" width="5.7109375" style="4" customWidth="1"/>
    <col min="12291" max="12291" width="44.5703125" style="4" customWidth="1"/>
    <col min="12292" max="12292" width="7.28515625" style="4" customWidth="1"/>
    <col min="12293" max="12306" width="6" style="4" customWidth="1"/>
    <col min="12307" max="12545" width="5.5703125" style="4"/>
    <col min="12546" max="12546" width="5.7109375" style="4" customWidth="1"/>
    <col min="12547" max="12547" width="44.5703125" style="4" customWidth="1"/>
    <col min="12548" max="12548" width="7.28515625" style="4" customWidth="1"/>
    <col min="12549" max="12562" width="6" style="4" customWidth="1"/>
    <col min="12563" max="12801" width="5.5703125" style="4"/>
    <col min="12802" max="12802" width="5.7109375" style="4" customWidth="1"/>
    <col min="12803" max="12803" width="44.5703125" style="4" customWidth="1"/>
    <col min="12804" max="12804" width="7.28515625" style="4" customWidth="1"/>
    <col min="12805" max="12818" width="6" style="4" customWidth="1"/>
    <col min="12819" max="13057" width="5.5703125" style="4"/>
    <col min="13058" max="13058" width="5.7109375" style="4" customWidth="1"/>
    <col min="13059" max="13059" width="44.5703125" style="4" customWidth="1"/>
    <col min="13060" max="13060" width="7.28515625" style="4" customWidth="1"/>
    <col min="13061" max="13074" width="6" style="4" customWidth="1"/>
    <col min="13075" max="13313" width="5.5703125" style="4"/>
    <col min="13314" max="13314" width="5.7109375" style="4" customWidth="1"/>
    <col min="13315" max="13315" width="44.5703125" style="4" customWidth="1"/>
    <col min="13316" max="13316" width="7.28515625" style="4" customWidth="1"/>
    <col min="13317" max="13330" width="6" style="4" customWidth="1"/>
    <col min="13331" max="13569" width="5.5703125" style="4"/>
    <col min="13570" max="13570" width="5.7109375" style="4" customWidth="1"/>
    <col min="13571" max="13571" width="44.5703125" style="4" customWidth="1"/>
    <col min="13572" max="13572" width="7.28515625" style="4" customWidth="1"/>
    <col min="13573" max="13586" width="6" style="4" customWidth="1"/>
    <col min="13587" max="13825" width="5.5703125" style="4"/>
    <col min="13826" max="13826" width="5.7109375" style="4" customWidth="1"/>
    <col min="13827" max="13827" width="44.5703125" style="4" customWidth="1"/>
    <col min="13828" max="13828" width="7.28515625" style="4" customWidth="1"/>
    <col min="13829" max="13842" width="6" style="4" customWidth="1"/>
    <col min="13843" max="14081" width="5.5703125" style="4"/>
    <col min="14082" max="14082" width="5.7109375" style="4" customWidth="1"/>
    <col min="14083" max="14083" width="44.5703125" style="4" customWidth="1"/>
    <col min="14084" max="14084" width="7.28515625" style="4" customWidth="1"/>
    <col min="14085" max="14098" width="6" style="4" customWidth="1"/>
    <col min="14099" max="14337" width="5.5703125" style="4"/>
    <col min="14338" max="14338" width="5.7109375" style="4" customWidth="1"/>
    <col min="14339" max="14339" width="44.5703125" style="4" customWidth="1"/>
    <col min="14340" max="14340" width="7.28515625" style="4" customWidth="1"/>
    <col min="14341" max="14354" width="6" style="4" customWidth="1"/>
    <col min="14355" max="14593" width="5.5703125" style="4"/>
    <col min="14594" max="14594" width="5.7109375" style="4" customWidth="1"/>
    <col min="14595" max="14595" width="44.5703125" style="4" customWidth="1"/>
    <col min="14596" max="14596" width="7.28515625" style="4" customWidth="1"/>
    <col min="14597" max="14610" width="6" style="4" customWidth="1"/>
    <col min="14611" max="14849" width="5.5703125" style="4"/>
    <col min="14850" max="14850" width="5.7109375" style="4" customWidth="1"/>
    <col min="14851" max="14851" width="44.5703125" style="4" customWidth="1"/>
    <col min="14852" max="14852" width="7.28515625" style="4" customWidth="1"/>
    <col min="14853" max="14866" width="6" style="4" customWidth="1"/>
    <col min="14867" max="15105" width="5.5703125" style="4"/>
    <col min="15106" max="15106" width="5.7109375" style="4" customWidth="1"/>
    <col min="15107" max="15107" width="44.5703125" style="4" customWidth="1"/>
    <col min="15108" max="15108" width="7.28515625" style="4" customWidth="1"/>
    <col min="15109" max="15122" width="6" style="4" customWidth="1"/>
    <col min="15123" max="15361" width="5.5703125" style="4"/>
    <col min="15362" max="15362" width="5.7109375" style="4" customWidth="1"/>
    <col min="15363" max="15363" width="44.5703125" style="4" customWidth="1"/>
    <col min="15364" max="15364" width="7.28515625" style="4" customWidth="1"/>
    <col min="15365" max="15378" width="6" style="4" customWidth="1"/>
    <col min="15379" max="15617" width="5.5703125" style="4"/>
    <col min="15618" max="15618" width="5.7109375" style="4" customWidth="1"/>
    <col min="15619" max="15619" width="44.5703125" style="4" customWidth="1"/>
    <col min="15620" max="15620" width="7.28515625" style="4" customWidth="1"/>
    <col min="15621" max="15634" width="6" style="4" customWidth="1"/>
    <col min="15635" max="15873" width="5.5703125" style="4"/>
    <col min="15874" max="15874" width="5.7109375" style="4" customWidth="1"/>
    <col min="15875" max="15875" width="44.5703125" style="4" customWidth="1"/>
    <col min="15876" max="15876" width="7.28515625" style="4" customWidth="1"/>
    <col min="15877" max="15890" width="6" style="4" customWidth="1"/>
    <col min="15891" max="16129" width="5.5703125" style="4"/>
    <col min="16130" max="16130" width="5.7109375" style="4" customWidth="1"/>
    <col min="16131" max="16131" width="44.5703125" style="4" customWidth="1"/>
    <col min="16132" max="16132" width="7.28515625" style="4" customWidth="1"/>
    <col min="16133" max="16146" width="6" style="4" customWidth="1"/>
    <col min="16147" max="16384" width="5.5703125" style="4"/>
  </cols>
  <sheetData>
    <row r="1" spans="1:91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91" s="299" customFormat="1" ht="24.95" customHeight="1" x14ac:dyDescent="0.2">
      <c r="A2" s="627" t="s">
        <v>224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8" t="s">
        <v>250</v>
      </c>
      <c r="R2" s="629"/>
    </row>
    <row r="3" spans="1:91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326"/>
      <c r="P3" s="619" t="s">
        <v>226</v>
      </c>
      <c r="Q3" s="619"/>
      <c r="R3" s="619"/>
    </row>
    <row r="4" spans="1:91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32"/>
      <c r="P4" s="620" t="s">
        <v>6</v>
      </c>
      <c r="Q4" s="620"/>
      <c r="R4" s="620"/>
    </row>
    <row r="5" spans="1:91" s="327" customFormat="1" ht="22.5" customHeight="1" x14ac:dyDescent="0.2">
      <c r="A5" s="576"/>
      <c r="B5" s="576"/>
      <c r="C5" s="582"/>
      <c r="D5" s="634" t="s">
        <v>179</v>
      </c>
      <c r="E5" s="565" t="s">
        <v>182</v>
      </c>
      <c r="F5" s="565" t="s">
        <v>227</v>
      </c>
      <c r="G5" s="565" t="s">
        <v>213</v>
      </c>
      <c r="H5" s="565" t="s">
        <v>503</v>
      </c>
      <c r="I5" s="565" t="s">
        <v>152</v>
      </c>
      <c r="J5" s="565" t="s">
        <v>60</v>
      </c>
      <c r="K5" s="565" t="s">
        <v>59</v>
      </c>
      <c r="L5" s="563" t="s">
        <v>505</v>
      </c>
      <c r="M5" s="565" t="s">
        <v>504</v>
      </c>
      <c r="N5" s="563" t="s">
        <v>585</v>
      </c>
      <c r="O5" s="565" t="s">
        <v>18</v>
      </c>
      <c r="P5" s="622" t="s">
        <v>47</v>
      </c>
      <c r="Q5" s="625" t="s">
        <v>21</v>
      </c>
      <c r="R5" s="626"/>
    </row>
    <row r="6" spans="1:91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4"/>
      <c r="M6" s="566"/>
      <c r="N6" s="564"/>
      <c r="O6" s="566"/>
      <c r="P6" s="623"/>
      <c r="Q6" s="159" t="s">
        <v>24</v>
      </c>
      <c r="R6" s="159" t="s">
        <v>25</v>
      </c>
    </row>
    <row r="7" spans="1:91" s="82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</row>
    <row r="8" spans="1:91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R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V8" s="330" t="s">
        <v>234</v>
      </c>
    </row>
    <row r="9" spans="1:91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U9" s="14" t="s">
        <v>235</v>
      </c>
    </row>
    <row r="10" spans="1:91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</row>
    <row r="11" spans="1:91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</row>
    <row r="12" spans="1:91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</row>
    <row r="13" spans="1:91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</row>
    <row r="14" spans="1:91" s="14" customFormat="1" ht="27.75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</row>
    <row r="15" spans="1:91" s="14" customFormat="1" ht="25.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</row>
    <row r="16" spans="1:91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</row>
    <row r="17" spans="1:18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</row>
    <row r="18" spans="1:18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</row>
    <row r="19" spans="1:18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</row>
    <row r="20" spans="1:18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s="14" customFormat="1" ht="21" customHeight="1" x14ac:dyDescent="0.2">
      <c r="A21" s="33" t="s">
        <v>384</v>
      </c>
      <c r="B21" s="16" t="s">
        <v>231</v>
      </c>
      <c r="C21" s="506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19"/>
      <c r="Q21" s="19"/>
      <c r="R21" s="19"/>
    </row>
    <row r="22" spans="1:18" s="14" customFormat="1" ht="17.25" customHeight="1" x14ac:dyDescent="0.2">
      <c r="A22" s="21" t="s">
        <v>390</v>
      </c>
      <c r="B22" s="22" t="s">
        <v>232</v>
      </c>
      <c r="C22" s="338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24"/>
      <c r="Q22" s="24"/>
      <c r="R22" s="24"/>
    </row>
    <row r="23" spans="1:18" s="14" customFormat="1" ht="17.25" customHeight="1" x14ac:dyDescent="0.2">
      <c r="A23" s="25" t="s">
        <v>385</v>
      </c>
      <c r="B23" s="26" t="s">
        <v>233</v>
      </c>
      <c r="C23" s="337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41"/>
      <c r="Q23" s="41"/>
      <c r="R23" s="41"/>
    </row>
    <row r="25" spans="1:18" s="46" customFormat="1" ht="11.25" x14ac:dyDescent="0.2">
      <c r="A25" s="48"/>
      <c r="C25" s="339" t="e">
        <f>IF(#REF!=C21, TRUE, FALSE)</f>
        <v>#REF!</v>
      </c>
      <c r="G25" s="321"/>
    </row>
    <row r="26" spans="1:18" s="46" customFormat="1" ht="11.25" x14ac:dyDescent="0.2">
      <c r="A26" s="48"/>
      <c r="C26" s="339" t="e">
        <f>IF(#REF!=C22, TRUE, FALSE)</f>
        <v>#REF!</v>
      </c>
      <c r="G26" s="321"/>
    </row>
    <row r="27" spans="1:18" s="46" customFormat="1" ht="11.25" x14ac:dyDescent="0.2">
      <c r="A27" s="48"/>
      <c r="C27" s="339" t="e">
        <f>IF(#REF!=C23, TRUE, FALSE)</f>
        <v>#REF!</v>
      </c>
      <c r="G27" s="321"/>
    </row>
  </sheetData>
  <mergeCells count="24">
    <mergeCell ref="Q5:R5"/>
    <mergeCell ref="J5:J6"/>
    <mergeCell ref="K5:K6"/>
    <mergeCell ref="M5:M6"/>
    <mergeCell ref="N5:N6"/>
    <mergeCell ref="O5:O6"/>
    <mergeCell ref="P5:P6"/>
    <mergeCell ref="L5:L6"/>
    <mergeCell ref="I5:I6"/>
    <mergeCell ref="A2:P2"/>
    <mergeCell ref="Q2:R2"/>
    <mergeCell ref="A3:B3"/>
    <mergeCell ref="P3:R3"/>
    <mergeCell ref="A4:A6"/>
    <mergeCell ref="B4:B6"/>
    <mergeCell ref="C4:C6"/>
    <mergeCell ref="D4:G4"/>
    <mergeCell ref="H4:O4"/>
    <mergeCell ref="P4:R4"/>
    <mergeCell ref="D5:D6"/>
    <mergeCell ref="E5:E6"/>
    <mergeCell ref="F5:F6"/>
    <mergeCell ref="G5:G6"/>
    <mergeCell ref="H5:H6"/>
  </mergeCells>
  <pageMargins left="0.51181102362204722" right="0.23622047244094491" top="0" bottom="0" header="0" footer="0"/>
  <pageSetup paperSize="9"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5"/>
  <sheetViews>
    <sheetView zoomScale="90" zoomScaleNormal="90" workbookViewId="0">
      <selection activeCell="K5" sqref="K5"/>
    </sheetView>
  </sheetViews>
  <sheetFormatPr defaultRowHeight="12.75" x14ac:dyDescent="0.2"/>
  <cols>
    <col min="1" max="1" width="5.140625" customWidth="1"/>
    <col min="2" max="2" width="33.42578125" customWidth="1"/>
    <col min="257" max="257" width="5.140625" customWidth="1"/>
    <col min="258" max="258" width="33.42578125" customWidth="1"/>
    <col min="513" max="513" width="5.140625" customWidth="1"/>
    <col min="514" max="514" width="33.42578125" customWidth="1"/>
    <col min="769" max="769" width="5.140625" customWidth="1"/>
    <col min="770" max="770" width="33.42578125" customWidth="1"/>
    <col min="1025" max="1025" width="5.140625" customWidth="1"/>
    <col min="1026" max="1026" width="33.42578125" customWidth="1"/>
    <col min="1281" max="1281" width="5.140625" customWidth="1"/>
    <col min="1282" max="1282" width="33.42578125" customWidth="1"/>
    <col min="1537" max="1537" width="5.140625" customWidth="1"/>
    <col min="1538" max="1538" width="33.42578125" customWidth="1"/>
    <col min="1793" max="1793" width="5.140625" customWidth="1"/>
    <col min="1794" max="1794" width="33.42578125" customWidth="1"/>
    <col min="2049" max="2049" width="5.140625" customWidth="1"/>
    <col min="2050" max="2050" width="33.42578125" customWidth="1"/>
    <col min="2305" max="2305" width="5.140625" customWidth="1"/>
    <col min="2306" max="2306" width="33.42578125" customWidth="1"/>
    <col min="2561" max="2561" width="5.140625" customWidth="1"/>
    <col min="2562" max="2562" width="33.42578125" customWidth="1"/>
    <col min="2817" max="2817" width="5.140625" customWidth="1"/>
    <col min="2818" max="2818" width="33.42578125" customWidth="1"/>
    <col min="3073" max="3073" width="5.140625" customWidth="1"/>
    <col min="3074" max="3074" width="33.42578125" customWidth="1"/>
    <col min="3329" max="3329" width="5.140625" customWidth="1"/>
    <col min="3330" max="3330" width="33.42578125" customWidth="1"/>
    <col min="3585" max="3585" width="5.140625" customWidth="1"/>
    <col min="3586" max="3586" width="33.42578125" customWidth="1"/>
    <col min="3841" max="3841" width="5.140625" customWidth="1"/>
    <col min="3842" max="3842" width="33.42578125" customWidth="1"/>
    <col min="4097" max="4097" width="5.140625" customWidth="1"/>
    <col min="4098" max="4098" width="33.42578125" customWidth="1"/>
    <col min="4353" max="4353" width="5.140625" customWidth="1"/>
    <col min="4354" max="4354" width="33.42578125" customWidth="1"/>
    <col min="4609" max="4609" width="5.140625" customWidth="1"/>
    <col min="4610" max="4610" width="33.42578125" customWidth="1"/>
    <col min="4865" max="4865" width="5.140625" customWidth="1"/>
    <col min="4866" max="4866" width="33.42578125" customWidth="1"/>
    <col min="5121" max="5121" width="5.140625" customWidth="1"/>
    <col min="5122" max="5122" width="33.42578125" customWidth="1"/>
    <col min="5377" max="5377" width="5.140625" customWidth="1"/>
    <col min="5378" max="5378" width="33.42578125" customWidth="1"/>
    <col min="5633" max="5633" width="5.140625" customWidth="1"/>
    <col min="5634" max="5634" width="33.42578125" customWidth="1"/>
    <col min="5889" max="5889" width="5.140625" customWidth="1"/>
    <col min="5890" max="5890" width="33.42578125" customWidth="1"/>
    <col min="6145" max="6145" width="5.140625" customWidth="1"/>
    <col min="6146" max="6146" width="33.42578125" customWidth="1"/>
    <col min="6401" max="6401" width="5.140625" customWidth="1"/>
    <col min="6402" max="6402" width="33.42578125" customWidth="1"/>
    <col min="6657" max="6657" width="5.140625" customWidth="1"/>
    <col min="6658" max="6658" width="33.42578125" customWidth="1"/>
    <col min="6913" max="6913" width="5.140625" customWidth="1"/>
    <col min="6914" max="6914" width="33.42578125" customWidth="1"/>
    <col min="7169" max="7169" width="5.140625" customWidth="1"/>
    <col min="7170" max="7170" width="33.42578125" customWidth="1"/>
    <col min="7425" max="7425" width="5.140625" customWidth="1"/>
    <col min="7426" max="7426" width="33.42578125" customWidth="1"/>
    <col min="7681" max="7681" width="5.140625" customWidth="1"/>
    <col min="7682" max="7682" width="33.42578125" customWidth="1"/>
    <col min="7937" max="7937" width="5.140625" customWidth="1"/>
    <col min="7938" max="7938" width="33.42578125" customWidth="1"/>
    <col min="8193" max="8193" width="5.140625" customWidth="1"/>
    <col min="8194" max="8194" width="33.42578125" customWidth="1"/>
    <col min="8449" max="8449" width="5.140625" customWidth="1"/>
    <col min="8450" max="8450" width="33.42578125" customWidth="1"/>
    <col min="8705" max="8705" width="5.140625" customWidth="1"/>
    <col min="8706" max="8706" width="33.42578125" customWidth="1"/>
    <col min="8961" max="8961" width="5.140625" customWidth="1"/>
    <col min="8962" max="8962" width="33.42578125" customWidth="1"/>
    <col min="9217" max="9217" width="5.140625" customWidth="1"/>
    <col min="9218" max="9218" width="33.42578125" customWidth="1"/>
    <col min="9473" max="9473" width="5.140625" customWidth="1"/>
    <col min="9474" max="9474" width="33.42578125" customWidth="1"/>
    <col min="9729" max="9729" width="5.140625" customWidth="1"/>
    <col min="9730" max="9730" width="33.42578125" customWidth="1"/>
    <col min="9985" max="9985" width="5.140625" customWidth="1"/>
    <col min="9986" max="9986" width="33.42578125" customWidth="1"/>
    <col min="10241" max="10241" width="5.140625" customWidth="1"/>
    <col min="10242" max="10242" width="33.42578125" customWidth="1"/>
    <col min="10497" max="10497" width="5.140625" customWidth="1"/>
    <col min="10498" max="10498" width="33.42578125" customWidth="1"/>
    <col min="10753" max="10753" width="5.140625" customWidth="1"/>
    <col min="10754" max="10754" width="33.42578125" customWidth="1"/>
    <col min="11009" max="11009" width="5.140625" customWidth="1"/>
    <col min="11010" max="11010" width="33.42578125" customWidth="1"/>
    <col min="11265" max="11265" width="5.140625" customWidth="1"/>
    <col min="11266" max="11266" width="33.42578125" customWidth="1"/>
    <col min="11521" max="11521" width="5.140625" customWidth="1"/>
    <col min="11522" max="11522" width="33.42578125" customWidth="1"/>
    <col min="11777" max="11777" width="5.140625" customWidth="1"/>
    <col min="11778" max="11778" width="33.42578125" customWidth="1"/>
    <col min="12033" max="12033" width="5.140625" customWidth="1"/>
    <col min="12034" max="12034" width="33.42578125" customWidth="1"/>
    <col min="12289" max="12289" width="5.140625" customWidth="1"/>
    <col min="12290" max="12290" width="33.42578125" customWidth="1"/>
    <col min="12545" max="12545" width="5.140625" customWidth="1"/>
    <col min="12546" max="12546" width="33.42578125" customWidth="1"/>
    <col min="12801" max="12801" width="5.140625" customWidth="1"/>
    <col min="12802" max="12802" width="33.42578125" customWidth="1"/>
    <col min="13057" max="13057" width="5.140625" customWidth="1"/>
    <col min="13058" max="13058" width="33.42578125" customWidth="1"/>
    <col min="13313" max="13313" width="5.140625" customWidth="1"/>
    <col min="13314" max="13314" width="33.42578125" customWidth="1"/>
    <col min="13569" max="13569" width="5.140625" customWidth="1"/>
    <col min="13570" max="13570" width="33.42578125" customWidth="1"/>
    <col min="13825" max="13825" width="5.140625" customWidth="1"/>
    <col min="13826" max="13826" width="33.42578125" customWidth="1"/>
    <col min="14081" max="14081" width="5.140625" customWidth="1"/>
    <col min="14082" max="14082" width="33.42578125" customWidth="1"/>
    <col min="14337" max="14337" width="5.140625" customWidth="1"/>
    <col min="14338" max="14338" width="33.42578125" customWidth="1"/>
    <col min="14593" max="14593" width="5.140625" customWidth="1"/>
    <col min="14594" max="14594" width="33.42578125" customWidth="1"/>
    <col min="14849" max="14849" width="5.140625" customWidth="1"/>
    <col min="14850" max="14850" width="33.42578125" customWidth="1"/>
    <col min="15105" max="15105" width="5.140625" customWidth="1"/>
    <col min="15106" max="15106" width="33.42578125" customWidth="1"/>
    <col min="15361" max="15361" width="5.140625" customWidth="1"/>
    <col min="15362" max="15362" width="33.42578125" customWidth="1"/>
    <col min="15617" max="15617" width="5.140625" customWidth="1"/>
    <col min="15618" max="15618" width="33.42578125" customWidth="1"/>
    <col min="15873" max="15873" width="5.140625" customWidth="1"/>
    <col min="15874" max="15874" width="33.42578125" customWidth="1"/>
    <col min="16129" max="16129" width="5.140625" customWidth="1"/>
    <col min="16130" max="16130" width="33.42578125" customWidth="1"/>
  </cols>
  <sheetData>
    <row r="1" spans="1:16" ht="21" customHeight="1" x14ac:dyDescent="0.25">
      <c r="A1" s="727" t="s">
        <v>566</v>
      </c>
      <c r="B1" s="727"/>
      <c r="C1" s="727"/>
      <c r="D1" s="727"/>
      <c r="E1" s="727"/>
      <c r="F1" s="727"/>
      <c r="G1" s="727"/>
      <c r="H1" s="727"/>
      <c r="I1" s="727"/>
      <c r="J1" s="727"/>
      <c r="K1" s="727"/>
      <c r="L1" s="728" t="s">
        <v>268</v>
      </c>
      <c r="M1" s="729"/>
    </row>
    <row r="2" spans="1:16" ht="18" customHeight="1" x14ac:dyDescent="0.25">
      <c r="A2" s="727"/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2"/>
      <c r="M2" s="722"/>
    </row>
    <row r="3" spans="1:16" ht="18" customHeight="1" x14ac:dyDescent="0.2">
      <c r="K3" s="723" t="s">
        <v>237</v>
      </c>
      <c r="L3" s="724"/>
      <c r="M3" s="724"/>
    </row>
    <row r="4" spans="1:16" ht="26.25" customHeight="1" x14ac:dyDescent="0.2">
      <c r="A4" s="575" t="s">
        <v>392</v>
      </c>
      <c r="B4" s="725" t="s">
        <v>56</v>
      </c>
      <c r="C4" s="693" t="s">
        <v>67</v>
      </c>
      <c r="D4" s="631" t="s">
        <v>4</v>
      </c>
      <c r="E4" s="632"/>
      <c r="F4" s="632"/>
      <c r="G4" s="633"/>
      <c r="H4" s="631" t="s">
        <v>211</v>
      </c>
      <c r="I4" s="633"/>
      <c r="J4" s="631" t="s">
        <v>6</v>
      </c>
      <c r="K4" s="632"/>
      <c r="L4" s="632"/>
      <c r="M4" s="633"/>
    </row>
    <row r="5" spans="1:16" ht="161.25" customHeight="1" x14ac:dyDescent="0.2">
      <c r="A5" s="576"/>
      <c r="B5" s="726"/>
      <c r="C5" s="694"/>
      <c r="D5" s="5" t="s">
        <v>179</v>
      </c>
      <c r="E5" s="5" t="s">
        <v>182</v>
      </c>
      <c r="F5" s="5" t="s">
        <v>227</v>
      </c>
      <c r="G5" s="5" t="s">
        <v>213</v>
      </c>
      <c r="H5" s="5" t="s">
        <v>238</v>
      </c>
      <c r="I5" s="5" t="s">
        <v>239</v>
      </c>
      <c r="J5" s="5" t="s">
        <v>240</v>
      </c>
      <c r="K5" s="5" t="s">
        <v>241</v>
      </c>
      <c r="L5" s="5" t="s">
        <v>242</v>
      </c>
      <c r="M5" s="5" t="s">
        <v>243</v>
      </c>
    </row>
    <row r="6" spans="1:16" ht="16.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</row>
    <row r="7" spans="1:16" ht="29.25" customHeight="1" x14ac:dyDescent="0.2">
      <c r="A7" s="21" t="s">
        <v>373</v>
      </c>
      <c r="B7" s="22" t="s">
        <v>244</v>
      </c>
      <c r="C7" s="367">
        <f>SUM(D7:G7)</f>
        <v>0</v>
      </c>
      <c r="D7" s="115"/>
      <c r="E7" s="342"/>
      <c r="F7" s="342"/>
      <c r="G7" s="342"/>
      <c r="H7" s="115"/>
      <c r="I7" s="128"/>
      <c r="J7" s="129"/>
      <c r="K7" s="129"/>
      <c r="L7" s="129"/>
      <c r="M7" s="115"/>
      <c r="P7" t="s">
        <v>248</v>
      </c>
    </row>
    <row r="8" spans="1:16" ht="29.25" customHeight="1" x14ac:dyDescent="0.2">
      <c r="A8" s="21" t="s">
        <v>374</v>
      </c>
      <c r="B8" s="22" t="s">
        <v>245</v>
      </c>
      <c r="C8" s="367">
        <f t="shared" ref="C8:C14" si="0">SUM(D8:G8)</f>
        <v>0</v>
      </c>
      <c r="D8" s="115"/>
      <c r="E8" s="342"/>
      <c r="F8" s="342"/>
      <c r="G8" s="342"/>
      <c r="H8" s="115"/>
      <c r="I8" s="128"/>
      <c r="J8" s="129"/>
      <c r="K8" s="129"/>
      <c r="L8" s="129"/>
      <c r="M8" s="115"/>
    </row>
    <row r="9" spans="1:16" ht="29.25" customHeight="1" x14ac:dyDescent="0.2">
      <c r="A9" s="21" t="s">
        <v>375</v>
      </c>
      <c r="B9" s="22" t="s">
        <v>246</v>
      </c>
      <c r="C9" s="367">
        <f t="shared" si="0"/>
        <v>0</v>
      </c>
      <c r="D9" s="115"/>
      <c r="E9" s="115"/>
      <c r="F9" s="342"/>
      <c r="G9" s="342"/>
      <c r="H9" s="115"/>
      <c r="I9" s="128"/>
      <c r="J9" s="129"/>
      <c r="K9" s="129"/>
      <c r="L9" s="129"/>
      <c r="M9" s="115"/>
    </row>
    <row r="10" spans="1:16" ht="29.25" customHeight="1" x14ac:dyDescent="0.2">
      <c r="A10" s="21" t="s">
        <v>376</v>
      </c>
      <c r="B10" s="22" t="s">
        <v>184</v>
      </c>
      <c r="C10" s="367">
        <f t="shared" si="0"/>
        <v>0</v>
      </c>
      <c r="D10" s="115"/>
      <c r="E10" s="115"/>
      <c r="F10" s="342"/>
      <c r="G10" s="342"/>
      <c r="H10" s="115"/>
      <c r="I10" s="115"/>
      <c r="J10" s="115"/>
      <c r="K10" s="115"/>
      <c r="L10" s="115"/>
      <c r="M10" s="115"/>
    </row>
    <row r="11" spans="1:16" ht="29.25" customHeight="1" x14ac:dyDescent="0.2">
      <c r="A11" s="21" t="s">
        <v>377</v>
      </c>
      <c r="B11" s="22" t="s">
        <v>403</v>
      </c>
      <c r="C11" s="367">
        <f t="shared" si="0"/>
        <v>0</v>
      </c>
      <c r="D11" s="115"/>
      <c r="E11" s="115"/>
      <c r="F11" s="115"/>
      <c r="G11" s="342"/>
      <c r="H11" s="115"/>
      <c r="I11" s="115"/>
      <c r="J11" s="115"/>
      <c r="K11" s="115"/>
      <c r="L11" s="115"/>
      <c r="M11" s="115"/>
    </row>
    <row r="12" spans="1:16" ht="29.25" customHeight="1" x14ac:dyDescent="0.2">
      <c r="A12" s="21" t="s">
        <v>378</v>
      </c>
      <c r="B12" s="22" t="s">
        <v>247</v>
      </c>
      <c r="C12" s="367">
        <f t="shared" si="0"/>
        <v>0</v>
      </c>
      <c r="D12" s="115"/>
      <c r="E12" s="115"/>
      <c r="F12" s="115"/>
      <c r="G12" s="342"/>
      <c r="H12" s="115"/>
      <c r="I12" s="115"/>
      <c r="J12" s="115"/>
      <c r="K12" s="115"/>
      <c r="L12" s="115"/>
      <c r="M12" s="115"/>
    </row>
    <row r="13" spans="1:16" ht="29.25" customHeight="1" x14ac:dyDescent="0.2">
      <c r="A13" s="21" t="s">
        <v>379</v>
      </c>
      <c r="B13" s="22" t="s">
        <v>12</v>
      </c>
      <c r="C13" s="367">
        <f t="shared" si="0"/>
        <v>0</v>
      </c>
      <c r="D13" s="115"/>
      <c r="E13" s="115"/>
      <c r="F13" s="115"/>
      <c r="G13" s="115"/>
      <c r="H13" s="115"/>
      <c r="I13" s="128"/>
      <c r="J13" s="129"/>
      <c r="K13" s="129"/>
      <c r="L13" s="129"/>
      <c r="M13" s="115"/>
    </row>
    <row r="14" spans="1:16" ht="29.25" customHeight="1" x14ac:dyDescent="0.2">
      <c r="A14" s="21" t="s">
        <v>380</v>
      </c>
      <c r="B14" s="343" t="s">
        <v>420</v>
      </c>
      <c r="C14" s="367">
        <f t="shared" si="0"/>
        <v>0</v>
      </c>
      <c r="D14" s="120"/>
      <c r="E14" s="344"/>
      <c r="F14" s="344"/>
      <c r="G14" s="116"/>
      <c r="H14" s="116"/>
      <c r="I14" s="345"/>
      <c r="J14" s="346"/>
      <c r="K14" s="346"/>
      <c r="L14" s="346"/>
      <c r="M14" s="344"/>
    </row>
    <row r="15" spans="1:16" ht="29.25" customHeight="1" x14ac:dyDescent="0.2">
      <c r="A15" s="347"/>
      <c r="B15" s="164" t="s">
        <v>565</v>
      </c>
      <c r="C15" s="178">
        <f>SUM(C7:C14)</f>
        <v>0</v>
      </c>
      <c r="D15" s="178">
        <f t="shared" ref="D15:M15" si="1">SUM(D7:D14)</f>
        <v>0</v>
      </c>
      <c r="E15" s="178">
        <f t="shared" si="1"/>
        <v>0</v>
      </c>
      <c r="F15" s="178">
        <f t="shared" si="1"/>
        <v>0</v>
      </c>
      <c r="G15" s="178">
        <f t="shared" si="1"/>
        <v>0</v>
      </c>
      <c r="H15" s="178">
        <f t="shared" si="1"/>
        <v>0</v>
      </c>
      <c r="I15" s="178">
        <f t="shared" si="1"/>
        <v>0</v>
      </c>
      <c r="J15" s="178">
        <f t="shared" si="1"/>
        <v>0</v>
      </c>
      <c r="K15" s="178">
        <f t="shared" si="1"/>
        <v>0</v>
      </c>
      <c r="L15" s="178">
        <f t="shared" si="1"/>
        <v>0</v>
      </c>
      <c r="M15" s="178">
        <f t="shared" si="1"/>
        <v>0</v>
      </c>
    </row>
  </sheetData>
  <mergeCells count="10">
    <mergeCell ref="L2:M2"/>
    <mergeCell ref="K3:M3"/>
    <mergeCell ref="A4:A5"/>
    <mergeCell ref="B4:B5"/>
    <mergeCell ref="C4:C5"/>
    <mergeCell ref="D4:G4"/>
    <mergeCell ref="H4:I4"/>
    <mergeCell ref="J4:M4"/>
    <mergeCell ref="A1:K2"/>
    <mergeCell ref="L1:M1"/>
  </mergeCells>
  <pageMargins left="0.45" right="0.2" top="0.25" bottom="0.5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"/>
  <sheetViews>
    <sheetView workbookViewId="0">
      <selection activeCell="Q8" sqref="Q8"/>
    </sheetView>
  </sheetViews>
  <sheetFormatPr defaultColWidth="5.5703125" defaultRowHeight="15.75" x14ac:dyDescent="0.25"/>
  <cols>
    <col min="1" max="1" width="4.140625" style="96" customWidth="1"/>
    <col min="2" max="2" width="30.5703125" style="4" customWidth="1"/>
    <col min="3" max="3" width="6.140625" style="340" customWidth="1"/>
    <col min="4" max="7" width="4.7109375" style="4" customWidth="1"/>
    <col min="8" max="8" width="6.42578125" style="340" customWidth="1"/>
    <col min="9" max="9" width="5.85546875" style="4" customWidth="1"/>
    <col min="10" max="10" width="4.7109375" style="4" customWidth="1"/>
    <col min="11" max="12" width="5" style="4" customWidth="1"/>
    <col min="13" max="13" width="4.85546875" style="4" customWidth="1"/>
    <col min="14" max="17" width="5.28515625" style="4" customWidth="1"/>
    <col min="18" max="18" width="7" style="80" customWidth="1"/>
    <col min="19" max="19" width="5.28515625" style="80" customWidth="1"/>
    <col min="20" max="20" width="4.7109375" style="80" customWidth="1"/>
    <col min="21" max="23" width="4.7109375" style="4" customWidth="1"/>
    <col min="24" max="256" width="5.5703125" style="4"/>
    <col min="257" max="257" width="4.140625" style="4" customWidth="1"/>
    <col min="258" max="258" width="30.5703125" style="4" customWidth="1"/>
    <col min="259" max="259" width="6.140625" style="4" customWidth="1"/>
    <col min="260" max="263" width="4.7109375" style="4" customWidth="1"/>
    <col min="264" max="264" width="6.42578125" style="4" customWidth="1"/>
    <col min="265" max="265" width="5.85546875" style="4" customWidth="1"/>
    <col min="266" max="266" width="4.7109375" style="4" customWidth="1"/>
    <col min="267" max="268" width="5" style="4" customWidth="1"/>
    <col min="269" max="269" width="4.85546875" style="4" customWidth="1"/>
    <col min="270" max="275" width="5.28515625" style="4" customWidth="1"/>
    <col min="276" max="279" width="4.7109375" style="4" customWidth="1"/>
    <col min="280" max="512" width="5.5703125" style="4"/>
    <col min="513" max="513" width="4.140625" style="4" customWidth="1"/>
    <col min="514" max="514" width="30.5703125" style="4" customWidth="1"/>
    <col min="515" max="515" width="6.140625" style="4" customWidth="1"/>
    <col min="516" max="519" width="4.7109375" style="4" customWidth="1"/>
    <col min="520" max="520" width="6.42578125" style="4" customWidth="1"/>
    <col min="521" max="521" width="5.85546875" style="4" customWidth="1"/>
    <col min="522" max="522" width="4.7109375" style="4" customWidth="1"/>
    <col min="523" max="524" width="5" style="4" customWidth="1"/>
    <col min="525" max="525" width="4.85546875" style="4" customWidth="1"/>
    <col min="526" max="531" width="5.28515625" style="4" customWidth="1"/>
    <col min="532" max="535" width="4.7109375" style="4" customWidth="1"/>
    <col min="536" max="768" width="5.5703125" style="4"/>
    <col min="769" max="769" width="4.140625" style="4" customWidth="1"/>
    <col min="770" max="770" width="30.5703125" style="4" customWidth="1"/>
    <col min="771" max="771" width="6.140625" style="4" customWidth="1"/>
    <col min="772" max="775" width="4.7109375" style="4" customWidth="1"/>
    <col min="776" max="776" width="6.42578125" style="4" customWidth="1"/>
    <col min="777" max="777" width="5.85546875" style="4" customWidth="1"/>
    <col min="778" max="778" width="4.7109375" style="4" customWidth="1"/>
    <col min="779" max="780" width="5" style="4" customWidth="1"/>
    <col min="781" max="781" width="4.85546875" style="4" customWidth="1"/>
    <col min="782" max="787" width="5.28515625" style="4" customWidth="1"/>
    <col min="788" max="791" width="4.7109375" style="4" customWidth="1"/>
    <col min="792" max="1024" width="5.5703125" style="4"/>
    <col min="1025" max="1025" width="4.140625" style="4" customWidth="1"/>
    <col min="1026" max="1026" width="30.5703125" style="4" customWidth="1"/>
    <col min="1027" max="1027" width="6.140625" style="4" customWidth="1"/>
    <col min="1028" max="1031" width="4.7109375" style="4" customWidth="1"/>
    <col min="1032" max="1032" width="6.42578125" style="4" customWidth="1"/>
    <col min="1033" max="1033" width="5.85546875" style="4" customWidth="1"/>
    <col min="1034" max="1034" width="4.7109375" style="4" customWidth="1"/>
    <col min="1035" max="1036" width="5" style="4" customWidth="1"/>
    <col min="1037" max="1037" width="4.85546875" style="4" customWidth="1"/>
    <col min="1038" max="1043" width="5.28515625" style="4" customWidth="1"/>
    <col min="1044" max="1047" width="4.7109375" style="4" customWidth="1"/>
    <col min="1048" max="1280" width="5.5703125" style="4"/>
    <col min="1281" max="1281" width="4.140625" style="4" customWidth="1"/>
    <col min="1282" max="1282" width="30.5703125" style="4" customWidth="1"/>
    <col min="1283" max="1283" width="6.140625" style="4" customWidth="1"/>
    <col min="1284" max="1287" width="4.7109375" style="4" customWidth="1"/>
    <col min="1288" max="1288" width="6.42578125" style="4" customWidth="1"/>
    <col min="1289" max="1289" width="5.85546875" style="4" customWidth="1"/>
    <col min="1290" max="1290" width="4.7109375" style="4" customWidth="1"/>
    <col min="1291" max="1292" width="5" style="4" customWidth="1"/>
    <col min="1293" max="1293" width="4.85546875" style="4" customWidth="1"/>
    <col min="1294" max="1299" width="5.28515625" style="4" customWidth="1"/>
    <col min="1300" max="1303" width="4.7109375" style="4" customWidth="1"/>
    <col min="1304" max="1536" width="5.5703125" style="4"/>
    <col min="1537" max="1537" width="4.140625" style="4" customWidth="1"/>
    <col min="1538" max="1538" width="30.5703125" style="4" customWidth="1"/>
    <col min="1539" max="1539" width="6.140625" style="4" customWidth="1"/>
    <col min="1540" max="1543" width="4.7109375" style="4" customWidth="1"/>
    <col min="1544" max="1544" width="6.42578125" style="4" customWidth="1"/>
    <col min="1545" max="1545" width="5.85546875" style="4" customWidth="1"/>
    <col min="1546" max="1546" width="4.7109375" style="4" customWidth="1"/>
    <col min="1547" max="1548" width="5" style="4" customWidth="1"/>
    <col min="1549" max="1549" width="4.85546875" style="4" customWidth="1"/>
    <col min="1550" max="1555" width="5.28515625" style="4" customWidth="1"/>
    <col min="1556" max="1559" width="4.7109375" style="4" customWidth="1"/>
    <col min="1560" max="1792" width="5.5703125" style="4"/>
    <col min="1793" max="1793" width="4.140625" style="4" customWidth="1"/>
    <col min="1794" max="1794" width="30.5703125" style="4" customWidth="1"/>
    <col min="1795" max="1795" width="6.140625" style="4" customWidth="1"/>
    <col min="1796" max="1799" width="4.7109375" style="4" customWidth="1"/>
    <col min="1800" max="1800" width="6.42578125" style="4" customWidth="1"/>
    <col min="1801" max="1801" width="5.85546875" style="4" customWidth="1"/>
    <col min="1802" max="1802" width="4.7109375" style="4" customWidth="1"/>
    <col min="1803" max="1804" width="5" style="4" customWidth="1"/>
    <col min="1805" max="1805" width="4.85546875" style="4" customWidth="1"/>
    <col min="1806" max="1811" width="5.28515625" style="4" customWidth="1"/>
    <col min="1812" max="1815" width="4.7109375" style="4" customWidth="1"/>
    <col min="1816" max="2048" width="5.5703125" style="4"/>
    <col min="2049" max="2049" width="4.140625" style="4" customWidth="1"/>
    <col min="2050" max="2050" width="30.5703125" style="4" customWidth="1"/>
    <col min="2051" max="2051" width="6.140625" style="4" customWidth="1"/>
    <col min="2052" max="2055" width="4.7109375" style="4" customWidth="1"/>
    <col min="2056" max="2056" width="6.42578125" style="4" customWidth="1"/>
    <col min="2057" max="2057" width="5.85546875" style="4" customWidth="1"/>
    <col min="2058" max="2058" width="4.7109375" style="4" customWidth="1"/>
    <col min="2059" max="2060" width="5" style="4" customWidth="1"/>
    <col min="2061" max="2061" width="4.85546875" style="4" customWidth="1"/>
    <col min="2062" max="2067" width="5.28515625" style="4" customWidth="1"/>
    <col min="2068" max="2071" width="4.7109375" style="4" customWidth="1"/>
    <col min="2072" max="2304" width="5.5703125" style="4"/>
    <col min="2305" max="2305" width="4.140625" style="4" customWidth="1"/>
    <col min="2306" max="2306" width="30.5703125" style="4" customWidth="1"/>
    <col min="2307" max="2307" width="6.140625" style="4" customWidth="1"/>
    <col min="2308" max="2311" width="4.7109375" style="4" customWidth="1"/>
    <col min="2312" max="2312" width="6.42578125" style="4" customWidth="1"/>
    <col min="2313" max="2313" width="5.85546875" style="4" customWidth="1"/>
    <col min="2314" max="2314" width="4.7109375" style="4" customWidth="1"/>
    <col min="2315" max="2316" width="5" style="4" customWidth="1"/>
    <col min="2317" max="2317" width="4.85546875" style="4" customWidth="1"/>
    <col min="2318" max="2323" width="5.28515625" style="4" customWidth="1"/>
    <col min="2324" max="2327" width="4.7109375" style="4" customWidth="1"/>
    <col min="2328" max="2560" width="5.5703125" style="4"/>
    <col min="2561" max="2561" width="4.140625" style="4" customWidth="1"/>
    <col min="2562" max="2562" width="30.5703125" style="4" customWidth="1"/>
    <col min="2563" max="2563" width="6.140625" style="4" customWidth="1"/>
    <col min="2564" max="2567" width="4.7109375" style="4" customWidth="1"/>
    <col min="2568" max="2568" width="6.42578125" style="4" customWidth="1"/>
    <col min="2569" max="2569" width="5.85546875" style="4" customWidth="1"/>
    <col min="2570" max="2570" width="4.7109375" style="4" customWidth="1"/>
    <col min="2571" max="2572" width="5" style="4" customWidth="1"/>
    <col min="2573" max="2573" width="4.85546875" style="4" customWidth="1"/>
    <col min="2574" max="2579" width="5.28515625" style="4" customWidth="1"/>
    <col min="2580" max="2583" width="4.7109375" style="4" customWidth="1"/>
    <col min="2584" max="2816" width="5.5703125" style="4"/>
    <col min="2817" max="2817" width="4.140625" style="4" customWidth="1"/>
    <col min="2818" max="2818" width="30.5703125" style="4" customWidth="1"/>
    <col min="2819" max="2819" width="6.140625" style="4" customWidth="1"/>
    <col min="2820" max="2823" width="4.7109375" style="4" customWidth="1"/>
    <col min="2824" max="2824" width="6.42578125" style="4" customWidth="1"/>
    <col min="2825" max="2825" width="5.85546875" style="4" customWidth="1"/>
    <col min="2826" max="2826" width="4.7109375" style="4" customWidth="1"/>
    <col min="2827" max="2828" width="5" style="4" customWidth="1"/>
    <col min="2829" max="2829" width="4.85546875" style="4" customWidth="1"/>
    <col min="2830" max="2835" width="5.28515625" style="4" customWidth="1"/>
    <col min="2836" max="2839" width="4.7109375" style="4" customWidth="1"/>
    <col min="2840" max="3072" width="5.5703125" style="4"/>
    <col min="3073" max="3073" width="4.140625" style="4" customWidth="1"/>
    <col min="3074" max="3074" width="30.5703125" style="4" customWidth="1"/>
    <col min="3075" max="3075" width="6.140625" style="4" customWidth="1"/>
    <col min="3076" max="3079" width="4.7109375" style="4" customWidth="1"/>
    <col min="3080" max="3080" width="6.42578125" style="4" customWidth="1"/>
    <col min="3081" max="3081" width="5.85546875" style="4" customWidth="1"/>
    <col min="3082" max="3082" width="4.7109375" style="4" customWidth="1"/>
    <col min="3083" max="3084" width="5" style="4" customWidth="1"/>
    <col min="3085" max="3085" width="4.85546875" style="4" customWidth="1"/>
    <col min="3086" max="3091" width="5.28515625" style="4" customWidth="1"/>
    <col min="3092" max="3095" width="4.7109375" style="4" customWidth="1"/>
    <col min="3096" max="3328" width="5.5703125" style="4"/>
    <col min="3329" max="3329" width="4.140625" style="4" customWidth="1"/>
    <col min="3330" max="3330" width="30.5703125" style="4" customWidth="1"/>
    <col min="3331" max="3331" width="6.140625" style="4" customWidth="1"/>
    <col min="3332" max="3335" width="4.7109375" style="4" customWidth="1"/>
    <col min="3336" max="3336" width="6.42578125" style="4" customWidth="1"/>
    <col min="3337" max="3337" width="5.85546875" style="4" customWidth="1"/>
    <col min="3338" max="3338" width="4.7109375" style="4" customWidth="1"/>
    <col min="3339" max="3340" width="5" style="4" customWidth="1"/>
    <col min="3341" max="3341" width="4.85546875" style="4" customWidth="1"/>
    <col min="3342" max="3347" width="5.28515625" style="4" customWidth="1"/>
    <col min="3348" max="3351" width="4.7109375" style="4" customWidth="1"/>
    <col min="3352" max="3584" width="5.5703125" style="4"/>
    <col min="3585" max="3585" width="4.140625" style="4" customWidth="1"/>
    <col min="3586" max="3586" width="30.5703125" style="4" customWidth="1"/>
    <col min="3587" max="3587" width="6.140625" style="4" customWidth="1"/>
    <col min="3588" max="3591" width="4.7109375" style="4" customWidth="1"/>
    <col min="3592" max="3592" width="6.42578125" style="4" customWidth="1"/>
    <col min="3593" max="3593" width="5.85546875" style="4" customWidth="1"/>
    <col min="3594" max="3594" width="4.7109375" style="4" customWidth="1"/>
    <col min="3595" max="3596" width="5" style="4" customWidth="1"/>
    <col min="3597" max="3597" width="4.85546875" style="4" customWidth="1"/>
    <col min="3598" max="3603" width="5.28515625" style="4" customWidth="1"/>
    <col min="3604" max="3607" width="4.7109375" style="4" customWidth="1"/>
    <col min="3608" max="3840" width="5.5703125" style="4"/>
    <col min="3841" max="3841" width="4.140625" style="4" customWidth="1"/>
    <col min="3842" max="3842" width="30.5703125" style="4" customWidth="1"/>
    <col min="3843" max="3843" width="6.140625" style="4" customWidth="1"/>
    <col min="3844" max="3847" width="4.7109375" style="4" customWidth="1"/>
    <col min="3848" max="3848" width="6.42578125" style="4" customWidth="1"/>
    <col min="3849" max="3849" width="5.85546875" style="4" customWidth="1"/>
    <col min="3850" max="3850" width="4.7109375" style="4" customWidth="1"/>
    <col min="3851" max="3852" width="5" style="4" customWidth="1"/>
    <col min="3853" max="3853" width="4.85546875" style="4" customWidth="1"/>
    <col min="3854" max="3859" width="5.28515625" style="4" customWidth="1"/>
    <col min="3860" max="3863" width="4.7109375" style="4" customWidth="1"/>
    <col min="3864" max="4096" width="5.5703125" style="4"/>
    <col min="4097" max="4097" width="4.140625" style="4" customWidth="1"/>
    <col min="4098" max="4098" width="30.5703125" style="4" customWidth="1"/>
    <col min="4099" max="4099" width="6.140625" style="4" customWidth="1"/>
    <col min="4100" max="4103" width="4.7109375" style="4" customWidth="1"/>
    <col min="4104" max="4104" width="6.42578125" style="4" customWidth="1"/>
    <col min="4105" max="4105" width="5.85546875" style="4" customWidth="1"/>
    <col min="4106" max="4106" width="4.7109375" style="4" customWidth="1"/>
    <col min="4107" max="4108" width="5" style="4" customWidth="1"/>
    <col min="4109" max="4109" width="4.85546875" style="4" customWidth="1"/>
    <col min="4110" max="4115" width="5.28515625" style="4" customWidth="1"/>
    <col min="4116" max="4119" width="4.7109375" style="4" customWidth="1"/>
    <col min="4120" max="4352" width="5.5703125" style="4"/>
    <col min="4353" max="4353" width="4.140625" style="4" customWidth="1"/>
    <col min="4354" max="4354" width="30.5703125" style="4" customWidth="1"/>
    <col min="4355" max="4355" width="6.140625" style="4" customWidth="1"/>
    <col min="4356" max="4359" width="4.7109375" style="4" customWidth="1"/>
    <col min="4360" max="4360" width="6.42578125" style="4" customWidth="1"/>
    <col min="4361" max="4361" width="5.85546875" style="4" customWidth="1"/>
    <col min="4362" max="4362" width="4.7109375" style="4" customWidth="1"/>
    <col min="4363" max="4364" width="5" style="4" customWidth="1"/>
    <col min="4365" max="4365" width="4.85546875" style="4" customWidth="1"/>
    <col min="4366" max="4371" width="5.28515625" style="4" customWidth="1"/>
    <col min="4372" max="4375" width="4.7109375" style="4" customWidth="1"/>
    <col min="4376" max="4608" width="5.5703125" style="4"/>
    <col min="4609" max="4609" width="4.140625" style="4" customWidth="1"/>
    <col min="4610" max="4610" width="30.5703125" style="4" customWidth="1"/>
    <col min="4611" max="4611" width="6.140625" style="4" customWidth="1"/>
    <col min="4612" max="4615" width="4.7109375" style="4" customWidth="1"/>
    <col min="4616" max="4616" width="6.42578125" style="4" customWidth="1"/>
    <col min="4617" max="4617" width="5.85546875" style="4" customWidth="1"/>
    <col min="4618" max="4618" width="4.7109375" style="4" customWidth="1"/>
    <col min="4619" max="4620" width="5" style="4" customWidth="1"/>
    <col min="4621" max="4621" width="4.85546875" style="4" customWidth="1"/>
    <col min="4622" max="4627" width="5.28515625" style="4" customWidth="1"/>
    <col min="4628" max="4631" width="4.7109375" style="4" customWidth="1"/>
    <col min="4632" max="4864" width="5.5703125" style="4"/>
    <col min="4865" max="4865" width="4.140625" style="4" customWidth="1"/>
    <col min="4866" max="4866" width="30.5703125" style="4" customWidth="1"/>
    <col min="4867" max="4867" width="6.140625" style="4" customWidth="1"/>
    <col min="4868" max="4871" width="4.7109375" style="4" customWidth="1"/>
    <col min="4872" max="4872" width="6.42578125" style="4" customWidth="1"/>
    <col min="4873" max="4873" width="5.85546875" style="4" customWidth="1"/>
    <col min="4874" max="4874" width="4.7109375" style="4" customWidth="1"/>
    <col min="4875" max="4876" width="5" style="4" customWidth="1"/>
    <col min="4877" max="4877" width="4.85546875" style="4" customWidth="1"/>
    <col min="4878" max="4883" width="5.28515625" style="4" customWidth="1"/>
    <col min="4884" max="4887" width="4.7109375" style="4" customWidth="1"/>
    <col min="4888" max="5120" width="5.5703125" style="4"/>
    <col min="5121" max="5121" width="4.140625" style="4" customWidth="1"/>
    <col min="5122" max="5122" width="30.5703125" style="4" customWidth="1"/>
    <col min="5123" max="5123" width="6.140625" style="4" customWidth="1"/>
    <col min="5124" max="5127" width="4.7109375" style="4" customWidth="1"/>
    <col min="5128" max="5128" width="6.42578125" style="4" customWidth="1"/>
    <col min="5129" max="5129" width="5.85546875" style="4" customWidth="1"/>
    <col min="5130" max="5130" width="4.7109375" style="4" customWidth="1"/>
    <col min="5131" max="5132" width="5" style="4" customWidth="1"/>
    <col min="5133" max="5133" width="4.85546875" style="4" customWidth="1"/>
    <col min="5134" max="5139" width="5.28515625" style="4" customWidth="1"/>
    <col min="5140" max="5143" width="4.7109375" style="4" customWidth="1"/>
    <col min="5144" max="5376" width="5.5703125" style="4"/>
    <col min="5377" max="5377" width="4.140625" style="4" customWidth="1"/>
    <col min="5378" max="5378" width="30.5703125" style="4" customWidth="1"/>
    <col min="5379" max="5379" width="6.140625" style="4" customWidth="1"/>
    <col min="5380" max="5383" width="4.7109375" style="4" customWidth="1"/>
    <col min="5384" max="5384" width="6.42578125" style="4" customWidth="1"/>
    <col min="5385" max="5385" width="5.85546875" style="4" customWidth="1"/>
    <col min="5386" max="5386" width="4.7109375" style="4" customWidth="1"/>
    <col min="5387" max="5388" width="5" style="4" customWidth="1"/>
    <col min="5389" max="5389" width="4.85546875" style="4" customWidth="1"/>
    <col min="5390" max="5395" width="5.28515625" style="4" customWidth="1"/>
    <col min="5396" max="5399" width="4.7109375" style="4" customWidth="1"/>
    <col min="5400" max="5632" width="5.5703125" style="4"/>
    <col min="5633" max="5633" width="4.140625" style="4" customWidth="1"/>
    <col min="5634" max="5634" width="30.5703125" style="4" customWidth="1"/>
    <col min="5635" max="5635" width="6.140625" style="4" customWidth="1"/>
    <col min="5636" max="5639" width="4.7109375" style="4" customWidth="1"/>
    <col min="5640" max="5640" width="6.42578125" style="4" customWidth="1"/>
    <col min="5641" max="5641" width="5.85546875" style="4" customWidth="1"/>
    <col min="5642" max="5642" width="4.7109375" style="4" customWidth="1"/>
    <col min="5643" max="5644" width="5" style="4" customWidth="1"/>
    <col min="5645" max="5645" width="4.85546875" style="4" customWidth="1"/>
    <col min="5646" max="5651" width="5.28515625" style="4" customWidth="1"/>
    <col min="5652" max="5655" width="4.7109375" style="4" customWidth="1"/>
    <col min="5656" max="5888" width="5.5703125" style="4"/>
    <col min="5889" max="5889" width="4.140625" style="4" customWidth="1"/>
    <col min="5890" max="5890" width="30.5703125" style="4" customWidth="1"/>
    <col min="5891" max="5891" width="6.140625" style="4" customWidth="1"/>
    <col min="5892" max="5895" width="4.7109375" style="4" customWidth="1"/>
    <col min="5896" max="5896" width="6.42578125" style="4" customWidth="1"/>
    <col min="5897" max="5897" width="5.85546875" style="4" customWidth="1"/>
    <col min="5898" max="5898" width="4.7109375" style="4" customWidth="1"/>
    <col min="5899" max="5900" width="5" style="4" customWidth="1"/>
    <col min="5901" max="5901" width="4.85546875" style="4" customWidth="1"/>
    <col min="5902" max="5907" width="5.28515625" style="4" customWidth="1"/>
    <col min="5908" max="5911" width="4.7109375" style="4" customWidth="1"/>
    <col min="5912" max="6144" width="5.5703125" style="4"/>
    <col min="6145" max="6145" width="4.140625" style="4" customWidth="1"/>
    <col min="6146" max="6146" width="30.5703125" style="4" customWidth="1"/>
    <col min="6147" max="6147" width="6.140625" style="4" customWidth="1"/>
    <col min="6148" max="6151" width="4.7109375" style="4" customWidth="1"/>
    <col min="6152" max="6152" width="6.42578125" style="4" customWidth="1"/>
    <col min="6153" max="6153" width="5.85546875" style="4" customWidth="1"/>
    <col min="6154" max="6154" width="4.7109375" style="4" customWidth="1"/>
    <col min="6155" max="6156" width="5" style="4" customWidth="1"/>
    <col min="6157" max="6157" width="4.85546875" style="4" customWidth="1"/>
    <col min="6158" max="6163" width="5.28515625" style="4" customWidth="1"/>
    <col min="6164" max="6167" width="4.7109375" style="4" customWidth="1"/>
    <col min="6168" max="6400" width="5.5703125" style="4"/>
    <col min="6401" max="6401" width="4.140625" style="4" customWidth="1"/>
    <col min="6402" max="6402" width="30.5703125" style="4" customWidth="1"/>
    <col min="6403" max="6403" width="6.140625" style="4" customWidth="1"/>
    <col min="6404" max="6407" width="4.7109375" style="4" customWidth="1"/>
    <col min="6408" max="6408" width="6.42578125" style="4" customWidth="1"/>
    <col min="6409" max="6409" width="5.85546875" style="4" customWidth="1"/>
    <col min="6410" max="6410" width="4.7109375" style="4" customWidth="1"/>
    <col min="6411" max="6412" width="5" style="4" customWidth="1"/>
    <col min="6413" max="6413" width="4.85546875" style="4" customWidth="1"/>
    <col min="6414" max="6419" width="5.28515625" style="4" customWidth="1"/>
    <col min="6420" max="6423" width="4.7109375" style="4" customWidth="1"/>
    <col min="6424" max="6656" width="5.5703125" style="4"/>
    <col min="6657" max="6657" width="4.140625" style="4" customWidth="1"/>
    <col min="6658" max="6658" width="30.5703125" style="4" customWidth="1"/>
    <col min="6659" max="6659" width="6.140625" style="4" customWidth="1"/>
    <col min="6660" max="6663" width="4.7109375" style="4" customWidth="1"/>
    <col min="6664" max="6664" width="6.42578125" style="4" customWidth="1"/>
    <col min="6665" max="6665" width="5.85546875" style="4" customWidth="1"/>
    <col min="6666" max="6666" width="4.7109375" style="4" customWidth="1"/>
    <col min="6667" max="6668" width="5" style="4" customWidth="1"/>
    <col min="6669" max="6669" width="4.85546875" style="4" customWidth="1"/>
    <col min="6670" max="6675" width="5.28515625" style="4" customWidth="1"/>
    <col min="6676" max="6679" width="4.7109375" style="4" customWidth="1"/>
    <col min="6680" max="6912" width="5.5703125" style="4"/>
    <col min="6913" max="6913" width="4.140625" style="4" customWidth="1"/>
    <col min="6914" max="6914" width="30.5703125" style="4" customWidth="1"/>
    <col min="6915" max="6915" width="6.140625" style="4" customWidth="1"/>
    <col min="6916" max="6919" width="4.7109375" style="4" customWidth="1"/>
    <col min="6920" max="6920" width="6.42578125" style="4" customWidth="1"/>
    <col min="6921" max="6921" width="5.85546875" style="4" customWidth="1"/>
    <col min="6922" max="6922" width="4.7109375" style="4" customWidth="1"/>
    <col min="6923" max="6924" width="5" style="4" customWidth="1"/>
    <col min="6925" max="6925" width="4.85546875" style="4" customWidth="1"/>
    <col min="6926" max="6931" width="5.28515625" style="4" customWidth="1"/>
    <col min="6932" max="6935" width="4.7109375" style="4" customWidth="1"/>
    <col min="6936" max="7168" width="5.5703125" style="4"/>
    <col min="7169" max="7169" width="4.140625" style="4" customWidth="1"/>
    <col min="7170" max="7170" width="30.5703125" style="4" customWidth="1"/>
    <col min="7171" max="7171" width="6.140625" style="4" customWidth="1"/>
    <col min="7172" max="7175" width="4.7109375" style="4" customWidth="1"/>
    <col min="7176" max="7176" width="6.42578125" style="4" customWidth="1"/>
    <col min="7177" max="7177" width="5.85546875" style="4" customWidth="1"/>
    <col min="7178" max="7178" width="4.7109375" style="4" customWidth="1"/>
    <col min="7179" max="7180" width="5" style="4" customWidth="1"/>
    <col min="7181" max="7181" width="4.85546875" style="4" customWidth="1"/>
    <col min="7182" max="7187" width="5.28515625" style="4" customWidth="1"/>
    <col min="7188" max="7191" width="4.7109375" style="4" customWidth="1"/>
    <col min="7192" max="7424" width="5.5703125" style="4"/>
    <col min="7425" max="7425" width="4.140625" style="4" customWidth="1"/>
    <col min="7426" max="7426" width="30.5703125" style="4" customWidth="1"/>
    <col min="7427" max="7427" width="6.140625" style="4" customWidth="1"/>
    <col min="7428" max="7431" width="4.7109375" style="4" customWidth="1"/>
    <col min="7432" max="7432" width="6.42578125" style="4" customWidth="1"/>
    <col min="7433" max="7433" width="5.85546875" style="4" customWidth="1"/>
    <col min="7434" max="7434" width="4.7109375" style="4" customWidth="1"/>
    <col min="7435" max="7436" width="5" style="4" customWidth="1"/>
    <col min="7437" max="7437" width="4.85546875" style="4" customWidth="1"/>
    <col min="7438" max="7443" width="5.28515625" style="4" customWidth="1"/>
    <col min="7444" max="7447" width="4.7109375" style="4" customWidth="1"/>
    <col min="7448" max="7680" width="5.5703125" style="4"/>
    <col min="7681" max="7681" width="4.140625" style="4" customWidth="1"/>
    <col min="7682" max="7682" width="30.5703125" style="4" customWidth="1"/>
    <col min="7683" max="7683" width="6.140625" style="4" customWidth="1"/>
    <col min="7684" max="7687" width="4.7109375" style="4" customWidth="1"/>
    <col min="7688" max="7688" width="6.42578125" style="4" customWidth="1"/>
    <col min="7689" max="7689" width="5.85546875" style="4" customWidth="1"/>
    <col min="7690" max="7690" width="4.7109375" style="4" customWidth="1"/>
    <col min="7691" max="7692" width="5" style="4" customWidth="1"/>
    <col min="7693" max="7693" width="4.85546875" style="4" customWidth="1"/>
    <col min="7694" max="7699" width="5.28515625" style="4" customWidth="1"/>
    <col min="7700" max="7703" width="4.7109375" style="4" customWidth="1"/>
    <col min="7704" max="7936" width="5.5703125" style="4"/>
    <col min="7937" max="7937" width="4.140625" style="4" customWidth="1"/>
    <col min="7938" max="7938" width="30.5703125" style="4" customWidth="1"/>
    <col min="7939" max="7939" width="6.140625" style="4" customWidth="1"/>
    <col min="7940" max="7943" width="4.7109375" style="4" customWidth="1"/>
    <col min="7944" max="7944" width="6.42578125" style="4" customWidth="1"/>
    <col min="7945" max="7945" width="5.85546875" style="4" customWidth="1"/>
    <col min="7946" max="7946" width="4.7109375" style="4" customWidth="1"/>
    <col min="7947" max="7948" width="5" style="4" customWidth="1"/>
    <col min="7949" max="7949" width="4.85546875" style="4" customWidth="1"/>
    <col min="7950" max="7955" width="5.28515625" style="4" customWidth="1"/>
    <col min="7956" max="7959" width="4.7109375" style="4" customWidth="1"/>
    <col min="7960" max="8192" width="5.5703125" style="4"/>
    <col min="8193" max="8193" width="4.140625" style="4" customWidth="1"/>
    <col min="8194" max="8194" width="30.5703125" style="4" customWidth="1"/>
    <col min="8195" max="8195" width="6.140625" style="4" customWidth="1"/>
    <col min="8196" max="8199" width="4.7109375" style="4" customWidth="1"/>
    <col min="8200" max="8200" width="6.42578125" style="4" customWidth="1"/>
    <col min="8201" max="8201" width="5.85546875" style="4" customWidth="1"/>
    <col min="8202" max="8202" width="4.7109375" style="4" customWidth="1"/>
    <col min="8203" max="8204" width="5" style="4" customWidth="1"/>
    <col min="8205" max="8205" width="4.85546875" style="4" customWidth="1"/>
    <col min="8206" max="8211" width="5.28515625" style="4" customWidth="1"/>
    <col min="8212" max="8215" width="4.7109375" style="4" customWidth="1"/>
    <col min="8216" max="8448" width="5.5703125" style="4"/>
    <col min="8449" max="8449" width="4.140625" style="4" customWidth="1"/>
    <col min="8450" max="8450" width="30.5703125" style="4" customWidth="1"/>
    <col min="8451" max="8451" width="6.140625" style="4" customWidth="1"/>
    <col min="8452" max="8455" width="4.7109375" style="4" customWidth="1"/>
    <col min="8456" max="8456" width="6.42578125" style="4" customWidth="1"/>
    <col min="8457" max="8457" width="5.85546875" style="4" customWidth="1"/>
    <col min="8458" max="8458" width="4.7109375" style="4" customWidth="1"/>
    <col min="8459" max="8460" width="5" style="4" customWidth="1"/>
    <col min="8461" max="8461" width="4.85546875" style="4" customWidth="1"/>
    <col min="8462" max="8467" width="5.28515625" style="4" customWidth="1"/>
    <col min="8468" max="8471" width="4.7109375" style="4" customWidth="1"/>
    <col min="8472" max="8704" width="5.5703125" style="4"/>
    <col min="8705" max="8705" width="4.140625" style="4" customWidth="1"/>
    <col min="8706" max="8706" width="30.5703125" style="4" customWidth="1"/>
    <col min="8707" max="8707" width="6.140625" style="4" customWidth="1"/>
    <col min="8708" max="8711" width="4.7109375" style="4" customWidth="1"/>
    <col min="8712" max="8712" width="6.42578125" style="4" customWidth="1"/>
    <col min="8713" max="8713" width="5.85546875" style="4" customWidth="1"/>
    <col min="8714" max="8714" width="4.7109375" style="4" customWidth="1"/>
    <col min="8715" max="8716" width="5" style="4" customWidth="1"/>
    <col min="8717" max="8717" width="4.85546875" style="4" customWidth="1"/>
    <col min="8718" max="8723" width="5.28515625" style="4" customWidth="1"/>
    <col min="8724" max="8727" width="4.7109375" style="4" customWidth="1"/>
    <col min="8728" max="8960" width="5.5703125" style="4"/>
    <col min="8961" max="8961" width="4.140625" style="4" customWidth="1"/>
    <col min="8962" max="8962" width="30.5703125" style="4" customWidth="1"/>
    <col min="8963" max="8963" width="6.140625" style="4" customWidth="1"/>
    <col min="8964" max="8967" width="4.7109375" style="4" customWidth="1"/>
    <col min="8968" max="8968" width="6.42578125" style="4" customWidth="1"/>
    <col min="8969" max="8969" width="5.85546875" style="4" customWidth="1"/>
    <col min="8970" max="8970" width="4.7109375" style="4" customWidth="1"/>
    <col min="8971" max="8972" width="5" style="4" customWidth="1"/>
    <col min="8973" max="8973" width="4.85546875" style="4" customWidth="1"/>
    <col min="8974" max="8979" width="5.28515625" style="4" customWidth="1"/>
    <col min="8980" max="8983" width="4.7109375" style="4" customWidth="1"/>
    <col min="8984" max="9216" width="5.5703125" style="4"/>
    <col min="9217" max="9217" width="4.140625" style="4" customWidth="1"/>
    <col min="9218" max="9218" width="30.5703125" style="4" customWidth="1"/>
    <col min="9219" max="9219" width="6.140625" style="4" customWidth="1"/>
    <col min="9220" max="9223" width="4.7109375" style="4" customWidth="1"/>
    <col min="9224" max="9224" width="6.42578125" style="4" customWidth="1"/>
    <col min="9225" max="9225" width="5.85546875" style="4" customWidth="1"/>
    <col min="9226" max="9226" width="4.7109375" style="4" customWidth="1"/>
    <col min="9227" max="9228" width="5" style="4" customWidth="1"/>
    <col min="9229" max="9229" width="4.85546875" style="4" customWidth="1"/>
    <col min="9230" max="9235" width="5.28515625" style="4" customWidth="1"/>
    <col min="9236" max="9239" width="4.7109375" style="4" customWidth="1"/>
    <col min="9240" max="9472" width="5.5703125" style="4"/>
    <col min="9473" max="9473" width="4.140625" style="4" customWidth="1"/>
    <col min="9474" max="9474" width="30.5703125" style="4" customWidth="1"/>
    <col min="9475" max="9475" width="6.140625" style="4" customWidth="1"/>
    <col min="9476" max="9479" width="4.7109375" style="4" customWidth="1"/>
    <col min="9480" max="9480" width="6.42578125" style="4" customWidth="1"/>
    <col min="9481" max="9481" width="5.85546875" style="4" customWidth="1"/>
    <col min="9482" max="9482" width="4.7109375" style="4" customWidth="1"/>
    <col min="9483" max="9484" width="5" style="4" customWidth="1"/>
    <col min="9485" max="9485" width="4.85546875" style="4" customWidth="1"/>
    <col min="9486" max="9491" width="5.28515625" style="4" customWidth="1"/>
    <col min="9492" max="9495" width="4.7109375" style="4" customWidth="1"/>
    <col min="9496" max="9728" width="5.5703125" style="4"/>
    <col min="9729" max="9729" width="4.140625" style="4" customWidth="1"/>
    <col min="9730" max="9730" width="30.5703125" style="4" customWidth="1"/>
    <col min="9731" max="9731" width="6.140625" style="4" customWidth="1"/>
    <col min="9732" max="9735" width="4.7109375" style="4" customWidth="1"/>
    <col min="9736" max="9736" width="6.42578125" style="4" customWidth="1"/>
    <col min="9737" max="9737" width="5.85546875" style="4" customWidth="1"/>
    <col min="9738" max="9738" width="4.7109375" style="4" customWidth="1"/>
    <col min="9739" max="9740" width="5" style="4" customWidth="1"/>
    <col min="9741" max="9741" width="4.85546875" style="4" customWidth="1"/>
    <col min="9742" max="9747" width="5.28515625" style="4" customWidth="1"/>
    <col min="9748" max="9751" width="4.7109375" style="4" customWidth="1"/>
    <col min="9752" max="9984" width="5.5703125" style="4"/>
    <col min="9985" max="9985" width="4.140625" style="4" customWidth="1"/>
    <col min="9986" max="9986" width="30.5703125" style="4" customWidth="1"/>
    <col min="9987" max="9987" width="6.140625" style="4" customWidth="1"/>
    <col min="9988" max="9991" width="4.7109375" style="4" customWidth="1"/>
    <col min="9992" max="9992" width="6.42578125" style="4" customWidth="1"/>
    <col min="9993" max="9993" width="5.85546875" style="4" customWidth="1"/>
    <col min="9994" max="9994" width="4.7109375" style="4" customWidth="1"/>
    <col min="9995" max="9996" width="5" style="4" customWidth="1"/>
    <col min="9997" max="9997" width="4.85546875" style="4" customWidth="1"/>
    <col min="9998" max="10003" width="5.28515625" style="4" customWidth="1"/>
    <col min="10004" max="10007" width="4.7109375" style="4" customWidth="1"/>
    <col min="10008" max="10240" width="5.5703125" style="4"/>
    <col min="10241" max="10241" width="4.140625" style="4" customWidth="1"/>
    <col min="10242" max="10242" width="30.5703125" style="4" customWidth="1"/>
    <col min="10243" max="10243" width="6.140625" style="4" customWidth="1"/>
    <col min="10244" max="10247" width="4.7109375" style="4" customWidth="1"/>
    <col min="10248" max="10248" width="6.42578125" style="4" customWidth="1"/>
    <col min="10249" max="10249" width="5.85546875" style="4" customWidth="1"/>
    <col min="10250" max="10250" width="4.7109375" style="4" customWidth="1"/>
    <col min="10251" max="10252" width="5" style="4" customWidth="1"/>
    <col min="10253" max="10253" width="4.85546875" style="4" customWidth="1"/>
    <col min="10254" max="10259" width="5.28515625" style="4" customWidth="1"/>
    <col min="10260" max="10263" width="4.7109375" style="4" customWidth="1"/>
    <col min="10264" max="10496" width="5.5703125" style="4"/>
    <col min="10497" max="10497" width="4.140625" style="4" customWidth="1"/>
    <col min="10498" max="10498" width="30.5703125" style="4" customWidth="1"/>
    <col min="10499" max="10499" width="6.140625" style="4" customWidth="1"/>
    <col min="10500" max="10503" width="4.7109375" style="4" customWidth="1"/>
    <col min="10504" max="10504" width="6.42578125" style="4" customWidth="1"/>
    <col min="10505" max="10505" width="5.85546875" style="4" customWidth="1"/>
    <col min="10506" max="10506" width="4.7109375" style="4" customWidth="1"/>
    <col min="10507" max="10508" width="5" style="4" customWidth="1"/>
    <col min="10509" max="10509" width="4.85546875" style="4" customWidth="1"/>
    <col min="10510" max="10515" width="5.28515625" style="4" customWidth="1"/>
    <col min="10516" max="10519" width="4.7109375" style="4" customWidth="1"/>
    <col min="10520" max="10752" width="5.5703125" style="4"/>
    <col min="10753" max="10753" width="4.140625" style="4" customWidth="1"/>
    <col min="10754" max="10754" width="30.5703125" style="4" customWidth="1"/>
    <col min="10755" max="10755" width="6.140625" style="4" customWidth="1"/>
    <col min="10756" max="10759" width="4.7109375" style="4" customWidth="1"/>
    <col min="10760" max="10760" width="6.42578125" style="4" customWidth="1"/>
    <col min="10761" max="10761" width="5.85546875" style="4" customWidth="1"/>
    <col min="10762" max="10762" width="4.7109375" style="4" customWidth="1"/>
    <col min="10763" max="10764" width="5" style="4" customWidth="1"/>
    <col min="10765" max="10765" width="4.85546875" style="4" customWidth="1"/>
    <col min="10766" max="10771" width="5.28515625" style="4" customWidth="1"/>
    <col min="10772" max="10775" width="4.7109375" style="4" customWidth="1"/>
    <col min="10776" max="11008" width="5.5703125" style="4"/>
    <col min="11009" max="11009" width="4.140625" style="4" customWidth="1"/>
    <col min="11010" max="11010" width="30.5703125" style="4" customWidth="1"/>
    <col min="11011" max="11011" width="6.140625" style="4" customWidth="1"/>
    <col min="11012" max="11015" width="4.7109375" style="4" customWidth="1"/>
    <col min="11016" max="11016" width="6.42578125" style="4" customWidth="1"/>
    <col min="11017" max="11017" width="5.85546875" style="4" customWidth="1"/>
    <col min="11018" max="11018" width="4.7109375" style="4" customWidth="1"/>
    <col min="11019" max="11020" width="5" style="4" customWidth="1"/>
    <col min="11021" max="11021" width="4.85546875" style="4" customWidth="1"/>
    <col min="11022" max="11027" width="5.28515625" style="4" customWidth="1"/>
    <col min="11028" max="11031" width="4.7109375" style="4" customWidth="1"/>
    <col min="11032" max="11264" width="5.5703125" style="4"/>
    <col min="11265" max="11265" width="4.140625" style="4" customWidth="1"/>
    <col min="11266" max="11266" width="30.5703125" style="4" customWidth="1"/>
    <col min="11267" max="11267" width="6.140625" style="4" customWidth="1"/>
    <col min="11268" max="11271" width="4.7109375" style="4" customWidth="1"/>
    <col min="11272" max="11272" width="6.42578125" style="4" customWidth="1"/>
    <col min="11273" max="11273" width="5.85546875" style="4" customWidth="1"/>
    <col min="11274" max="11274" width="4.7109375" style="4" customWidth="1"/>
    <col min="11275" max="11276" width="5" style="4" customWidth="1"/>
    <col min="11277" max="11277" width="4.85546875" style="4" customWidth="1"/>
    <col min="11278" max="11283" width="5.28515625" style="4" customWidth="1"/>
    <col min="11284" max="11287" width="4.7109375" style="4" customWidth="1"/>
    <col min="11288" max="11520" width="5.5703125" style="4"/>
    <col min="11521" max="11521" width="4.140625" style="4" customWidth="1"/>
    <col min="11522" max="11522" width="30.5703125" style="4" customWidth="1"/>
    <col min="11523" max="11523" width="6.140625" style="4" customWidth="1"/>
    <col min="11524" max="11527" width="4.7109375" style="4" customWidth="1"/>
    <col min="11528" max="11528" width="6.42578125" style="4" customWidth="1"/>
    <col min="11529" max="11529" width="5.85546875" style="4" customWidth="1"/>
    <col min="11530" max="11530" width="4.7109375" style="4" customWidth="1"/>
    <col min="11531" max="11532" width="5" style="4" customWidth="1"/>
    <col min="11533" max="11533" width="4.85546875" style="4" customWidth="1"/>
    <col min="11534" max="11539" width="5.28515625" style="4" customWidth="1"/>
    <col min="11540" max="11543" width="4.7109375" style="4" customWidth="1"/>
    <col min="11544" max="11776" width="5.5703125" style="4"/>
    <col min="11777" max="11777" width="4.140625" style="4" customWidth="1"/>
    <col min="11778" max="11778" width="30.5703125" style="4" customWidth="1"/>
    <col min="11779" max="11779" width="6.140625" style="4" customWidth="1"/>
    <col min="11780" max="11783" width="4.7109375" style="4" customWidth="1"/>
    <col min="11784" max="11784" width="6.42578125" style="4" customWidth="1"/>
    <col min="11785" max="11785" width="5.85546875" style="4" customWidth="1"/>
    <col min="11786" max="11786" width="4.7109375" style="4" customWidth="1"/>
    <col min="11787" max="11788" width="5" style="4" customWidth="1"/>
    <col min="11789" max="11789" width="4.85546875" style="4" customWidth="1"/>
    <col min="11790" max="11795" width="5.28515625" style="4" customWidth="1"/>
    <col min="11796" max="11799" width="4.7109375" style="4" customWidth="1"/>
    <col min="11800" max="12032" width="5.5703125" style="4"/>
    <col min="12033" max="12033" width="4.140625" style="4" customWidth="1"/>
    <col min="12034" max="12034" width="30.5703125" style="4" customWidth="1"/>
    <col min="12035" max="12035" width="6.140625" style="4" customWidth="1"/>
    <col min="12036" max="12039" width="4.7109375" style="4" customWidth="1"/>
    <col min="12040" max="12040" width="6.42578125" style="4" customWidth="1"/>
    <col min="12041" max="12041" width="5.85546875" style="4" customWidth="1"/>
    <col min="12042" max="12042" width="4.7109375" style="4" customWidth="1"/>
    <col min="12043" max="12044" width="5" style="4" customWidth="1"/>
    <col min="12045" max="12045" width="4.85546875" style="4" customWidth="1"/>
    <col min="12046" max="12051" width="5.28515625" style="4" customWidth="1"/>
    <col min="12052" max="12055" width="4.7109375" style="4" customWidth="1"/>
    <col min="12056" max="12288" width="5.5703125" style="4"/>
    <col min="12289" max="12289" width="4.140625" style="4" customWidth="1"/>
    <col min="12290" max="12290" width="30.5703125" style="4" customWidth="1"/>
    <col min="12291" max="12291" width="6.140625" style="4" customWidth="1"/>
    <col min="12292" max="12295" width="4.7109375" style="4" customWidth="1"/>
    <col min="12296" max="12296" width="6.42578125" style="4" customWidth="1"/>
    <col min="12297" max="12297" width="5.85546875" style="4" customWidth="1"/>
    <col min="12298" max="12298" width="4.7109375" style="4" customWidth="1"/>
    <col min="12299" max="12300" width="5" style="4" customWidth="1"/>
    <col min="12301" max="12301" width="4.85546875" style="4" customWidth="1"/>
    <col min="12302" max="12307" width="5.28515625" style="4" customWidth="1"/>
    <col min="12308" max="12311" width="4.7109375" style="4" customWidth="1"/>
    <col min="12312" max="12544" width="5.5703125" style="4"/>
    <col min="12545" max="12545" width="4.140625" style="4" customWidth="1"/>
    <col min="12546" max="12546" width="30.5703125" style="4" customWidth="1"/>
    <col min="12547" max="12547" width="6.140625" style="4" customWidth="1"/>
    <col min="12548" max="12551" width="4.7109375" style="4" customWidth="1"/>
    <col min="12552" max="12552" width="6.42578125" style="4" customWidth="1"/>
    <col min="12553" max="12553" width="5.85546875" style="4" customWidth="1"/>
    <col min="12554" max="12554" width="4.7109375" style="4" customWidth="1"/>
    <col min="12555" max="12556" width="5" style="4" customWidth="1"/>
    <col min="12557" max="12557" width="4.85546875" style="4" customWidth="1"/>
    <col min="12558" max="12563" width="5.28515625" style="4" customWidth="1"/>
    <col min="12564" max="12567" width="4.7109375" style="4" customWidth="1"/>
    <col min="12568" max="12800" width="5.5703125" style="4"/>
    <col min="12801" max="12801" width="4.140625" style="4" customWidth="1"/>
    <col min="12802" max="12802" width="30.5703125" style="4" customWidth="1"/>
    <col min="12803" max="12803" width="6.140625" style="4" customWidth="1"/>
    <col min="12804" max="12807" width="4.7109375" style="4" customWidth="1"/>
    <col min="12808" max="12808" width="6.42578125" style="4" customWidth="1"/>
    <col min="12809" max="12809" width="5.85546875" style="4" customWidth="1"/>
    <col min="12810" max="12810" width="4.7109375" style="4" customWidth="1"/>
    <col min="12811" max="12812" width="5" style="4" customWidth="1"/>
    <col min="12813" max="12813" width="4.85546875" style="4" customWidth="1"/>
    <col min="12814" max="12819" width="5.28515625" style="4" customWidth="1"/>
    <col min="12820" max="12823" width="4.7109375" style="4" customWidth="1"/>
    <col min="12824" max="13056" width="5.5703125" style="4"/>
    <col min="13057" max="13057" width="4.140625" style="4" customWidth="1"/>
    <col min="13058" max="13058" width="30.5703125" style="4" customWidth="1"/>
    <col min="13059" max="13059" width="6.140625" style="4" customWidth="1"/>
    <col min="13060" max="13063" width="4.7109375" style="4" customWidth="1"/>
    <col min="13064" max="13064" width="6.42578125" style="4" customWidth="1"/>
    <col min="13065" max="13065" width="5.85546875" style="4" customWidth="1"/>
    <col min="13066" max="13066" width="4.7109375" style="4" customWidth="1"/>
    <col min="13067" max="13068" width="5" style="4" customWidth="1"/>
    <col min="13069" max="13069" width="4.85546875" style="4" customWidth="1"/>
    <col min="13070" max="13075" width="5.28515625" style="4" customWidth="1"/>
    <col min="13076" max="13079" width="4.7109375" style="4" customWidth="1"/>
    <col min="13080" max="13312" width="5.5703125" style="4"/>
    <col min="13313" max="13313" width="4.140625" style="4" customWidth="1"/>
    <col min="13314" max="13314" width="30.5703125" style="4" customWidth="1"/>
    <col min="13315" max="13315" width="6.140625" style="4" customWidth="1"/>
    <col min="13316" max="13319" width="4.7109375" style="4" customWidth="1"/>
    <col min="13320" max="13320" width="6.42578125" style="4" customWidth="1"/>
    <col min="13321" max="13321" width="5.85546875" style="4" customWidth="1"/>
    <col min="13322" max="13322" width="4.7109375" style="4" customWidth="1"/>
    <col min="13323" max="13324" width="5" style="4" customWidth="1"/>
    <col min="13325" max="13325" width="4.85546875" style="4" customWidth="1"/>
    <col min="13326" max="13331" width="5.28515625" style="4" customWidth="1"/>
    <col min="13332" max="13335" width="4.7109375" style="4" customWidth="1"/>
    <col min="13336" max="13568" width="5.5703125" style="4"/>
    <col min="13569" max="13569" width="4.140625" style="4" customWidth="1"/>
    <col min="13570" max="13570" width="30.5703125" style="4" customWidth="1"/>
    <col min="13571" max="13571" width="6.140625" style="4" customWidth="1"/>
    <col min="13572" max="13575" width="4.7109375" style="4" customWidth="1"/>
    <col min="13576" max="13576" width="6.42578125" style="4" customWidth="1"/>
    <col min="13577" max="13577" width="5.85546875" style="4" customWidth="1"/>
    <col min="13578" max="13578" width="4.7109375" style="4" customWidth="1"/>
    <col min="13579" max="13580" width="5" style="4" customWidth="1"/>
    <col min="13581" max="13581" width="4.85546875" style="4" customWidth="1"/>
    <col min="13582" max="13587" width="5.28515625" style="4" customWidth="1"/>
    <col min="13588" max="13591" width="4.7109375" style="4" customWidth="1"/>
    <col min="13592" max="13824" width="5.5703125" style="4"/>
    <col min="13825" max="13825" width="4.140625" style="4" customWidth="1"/>
    <col min="13826" max="13826" width="30.5703125" style="4" customWidth="1"/>
    <col min="13827" max="13827" width="6.140625" style="4" customWidth="1"/>
    <col min="13828" max="13831" width="4.7109375" style="4" customWidth="1"/>
    <col min="13832" max="13832" width="6.42578125" style="4" customWidth="1"/>
    <col min="13833" max="13833" width="5.85546875" style="4" customWidth="1"/>
    <col min="13834" max="13834" width="4.7109375" style="4" customWidth="1"/>
    <col min="13835" max="13836" width="5" style="4" customWidth="1"/>
    <col min="13837" max="13837" width="4.85546875" style="4" customWidth="1"/>
    <col min="13838" max="13843" width="5.28515625" style="4" customWidth="1"/>
    <col min="13844" max="13847" width="4.7109375" style="4" customWidth="1"/>
    <col min="13848" max="14080" width="5.5703125" style="4"/>
    <col min="14081" max="14081" width="4.140625" style="4" customWidth="1"/>
    <col min="14082" max="14082" width="30.5703125" style="4" customWidth="1"/>
    <col min="14083" max="14083" width="6.140625" style="4" customWidth="1"/>
    <col min="14084" max="14087" width="4.7109375" style="4" customWidth="1"/>
    <col min="14088" max="14088" width="6.42578125" style="4" customWidth="1"/>
    <col min="14089" max="14089" width="5.85546875" style="4" customWidth="1"/>
    <col min="14090" max="14090" width="4.7109375" style="4" customWidth="1"/>
    <col min="14091" max="14092" width="5" style="4" customWidth="1"/>
    <col min="14093" max="14093" width="4.85546875" style="4" customWidth="1"/>
    <col min="14094" max="14099" width="5.28515625" style="4" customWidth="1"/>
    <col min="14100" max="14103" width="4.7109375" style="4" customWidth="1"/>
    <col min="14104" max="14336" width="5.5703125" style="4"/>
    <col min="14337" max="14337" width="4.140625" style="4" customWidth="1"/>
    <col min="14338" max="14338" width="30.5703125" style="4" customWidth="1"/>
    <col min="14339" max="14339" width="6.140625" style="4" customWidth="1"/>
    <col min="14340" max="14343" width="4.7109375" style="4" customWidth="1"/>
    <col min="14344" max="14344" width="6.42578125" style="4" customWidth="1"/>
    <col min="14345" max="14345" width="5.85546875" style="4" customWidth="1"/>
    <col min="14346" max="14346" width="4.7109375" style="4" customWidth="1"/>
    <col min="14347" max="14348" width="5" style="4" customWidth="1"/>
    <col min="14349" max="14349" width="4.85546875" style="4" customWidth="1"/>
    <col min="14350" max="14355" width="5.28515625" style="4" customWidth="1"/>
    <col min="14356" max="14359" width="4.7109375" style="4" customWidth="1"/>
    <col min="14360" max="14592" width="5.5703125" style="4"/>
    <col min="14593" max="14593" width="4.140625" style="4" customWidth="1"/>
    <col min="14594" max="14594" width="30.5703125" style="4" customWidth="1"/>
    <col min="14595" max="14595" width="6.140625" style="4" customWidth="1"/>
    <col min="14596" max="14599" width="4.7109375" style="4" customWidth="1"/>
    <col min="14600" max="14600" width="6.42578125" style="4" customWidth="1"/>
    <col min="14601" max="14601" width="5.85546875" style="4" customWidth="1"/>
    <col min="14602" max="14602" width="4.7109375" style="4" customWidth="1"/>
    <col min="14603" max="14604" width="5" style="4" customWidth="1"/>
    <col min="14605" max="14605" width="4.85546875" style="4" customWidth="1"/>
    <col min="14606" max="14611" width="5.28515625" style="4" customWidth="1"/>
    <col min="14612" max="14615" width="4.7109375" style="4" customWidth="1"/>
    <col min="14616" max="14848" width="5.5703125" style="4"/>
    <col min="14849" max="14849" width="4.140625" style="4" customWidth="1"/>
    <col min="14850" max="14850" width="30.5703125" style="4" customWidth="1"/>
    <col min="14851" max="14851" width="6.140625" style="4" customWidth="1"/>
    <col min="14852" max="14855" width="4.7109375" style="4" customWidth="1"/>
    <col min="14856" max="14856" width="6.42578125" style="4" customWidth="1"/>
    <col min="14857" max="14857" width="5.85546875" style="4" customWidth="1"/>
    <col min="14858" max="14858" width="4.7109375" style="4" customWidth="1"/>
    <col min="14859" max="14860" width="5" style="4" customWidth="1"/>
    <col min="14861" max="14861" width="4.85546875" style="4" customWidth="1"/>
    <col min="14862" max="14867" width="5.28515625" style="4" customWidth="1"/>
    <col min="14868" max="14871" width="4.7109375" style="4" customWidth="1"/>
    <col min="14872" max="15104" width="5.5703125" style="4"/>
    <col min="15105" max="15105" width="4.140625" style="4" customWidth="1"/>
    <col min="15106" max="15106" width="30.5703125" style="4" customWidth="1"/>
    <col min="15107" max="15107" width="6.140625" style="4" customWidth="1"/>
    <col min="15108" max="15111" width="4.7109375" style="4" customWidth="1"/>
    <col min="15112" max="15112" width="6.42578125" style="4" customWidth="1"/>
    <col min="15113" max="15113" width="5.85546875" style="4" customWidth="1"/>
    <col min="15114" max="15114" width="4.7109375" style="4" customWidth="1"/>
    <col min="15115" max="15116" width="5" style="4" customWidth="1"/>
    <col min="15117" max="15117" width="4.85546875" style="4" customWidth="1"/>
    <col min="15118" max="15123" width="5.28515625" style="4" customWidth="1"/>
    <col min="15124" max="15127" width="4.7109375" style="4" customWidth="1"/>
    <col min="15128" max="15360" width="5.5703125" style="4"/>
    <col min="15361" max="15361" width="4.140625" style="4" customWidth="1"/>
    <col min="15362" max="15362" width="30.5703125" style="4" customWidth="1"/>
    <col min="15363" max="15363" width="6.140625" style="4" customWidth="1"/>
    <col min="15364" max="15367" width="4.7109375" style="4" customWidth="1"/>
    <col min="15368" max="15368" width="6.42578125" style="4" customWidth="1"/>
    <col min="15369" max="15369" width="5.85546875" style="4" customWidth="1"/>
    <col min="15370" max="15370" width="4.7109375" style="4" customWidth="1"/>
    <col min="15371" max="15372" width="5" style="4" customWidth="1"/>
    <col min="15373" max="15373" width="4.85546875" style="4" customWidth="1"/>
    <col min="15374" max="15379" width="5.28515625" style="4" customWidth="1"/>
    <col min="15380" max="15383" width="4.7109375" style="4" customWidth="1"/>
    <col min="15384" max="15616" width="5.5703125" style="4"/>
    <col min="15617" max="15617" width="4.140625" style="4" customWidth="1"/>
    <col min="15618" max="15618" width="30.5703125" style="4" customWidth="1"/>
    <col min="15619" max="15619" width="6.140625" style="4" customWidth="1"/>
    <col min="15620" max="15623" width="4.7109375" style="4" customWidth="1"/>
    <col min="15624" max="15624" width="6.42578125" style="4" customWidth="1"/>
    <col min="15625" max="15625" width="5.85546875" style="4" customWidth="1"/>
    <col min="15626" max="15626" width="4.7109375" style="4" customWidth="1"/>
    <col min="15627" max="15628" width="5" style="4" customWidth="1"/>
    <col min="15629" max="15629" width="4.85546875" style="4" customWidth="1"/>
    <col min="15630" max="15635" width="5.28515625" style="4" customWidth="1"/>
    <col min="15636" max="15639" width="4.7109375" style="4" customWidth="1"/>
    <col min="15640" max="15872" width="5.5703125" style="4"/>
    <col min="15873" max="15873" width="4.140625" style="4" customWidth="1"/>
    <col min="15874" max="15874" width="30.5703125" style="4" customWidth="1"/>
    <col min="15875" max="15875" width="6.140625" style="4" customWidth="1"/>
    <col min="15876" max="15879" width="4.7109375" style="4" customWidth="1"/>
    <col min="15880" max="15880" width="6.42578125" style="4" customWidth="1"/>
    <col min="15881" max="15881" width="5.85546875" style="4" customWidth="1"/>
    <col min="15882" max="15882" width="4.7109375" style="4" customWidth="1"/>
    <col min="15883" max="15884" width="5" style="4" customWidth="1"/>
    <col min="15885" max="15885" width="4.85546875" style="4" customWidth="1"/>
    <col min="15886" max="15891" width="5.28515625" style="4" customWidth="1"/>
    <col min="15892" max="15895" width="4.7109375" style="4" customWidth="1"/>
    <col min="15896" max="16128" width="5.5703125" style="4"/>
    <col min="16129" max="16129" width="4.140625" style="4" customWidth="1"/>
    <col min="16130" max="16130" width="30.5703125" style="4" customWidth="1"/>
    <col min="16131" max="16131" width="6.140625" style="4" customWidth="1"/>
    <col min="16132" max="16135" width="4.7109375" style="4" customWidth="1"/>
    <col min="16136" max="16136" width="6.42578125" style="4" customWidth="1"/>
    <col min="16137" max="16137" width="5.85546875" style="4" customWidth="1"/>
    <col min="16138" max="16138" width="4.7109375" style="4" customWidth="1"/>
    <col min="16139" max="16140" width="5" style="4" customWidth="1"/>
    <col min="16141" max="16141" width="4.85546875" style="4" customWidth="1"/>
    <col min="16142" max="16147" width="5.28515625" style="4" customWidth="1"/>
    <col min="16148" max="16151" width="4.7109375" style="4" customWidth="1"/>
    <col min="16152" max="16384" width="5.5703125" style="4"/>
  </cols>
  <sheetData>
    <row r="1" spans="1:23" s="299" customFormat="1" ht="21" customHeight="1" x14ac:dyDescent="0.2">
      <c r="A1" s="733" t="s">
        <v>249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  <c r="P1" s="733"/>
      <c r="Q1" s="733"/>
      <c r="R1" s="733"/>
      <c r="S1" s="348"/>
      <c r="T1" s="349"/>
      <c r="U1" s="349"/>
      <c r="V1" s="692" t="s">
        <v>272</v>
      </c>
      <c r="W1" s="692"/>
    </row>
    <row r="2" spans="1:23" ht="21" customHeight="1" x14ac:dyDescent="0.25">
      <c r="A2" s="734" t="s">
        <v>251</v>
      </c>
      <c r="B2" s="734"/>
      <c r="C2" s="734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4"/>
      <c r="Q2" s="734"/>
      <c r="R2" s="734"/>
      <c r="S2" s="4"/>
      <c r="T2" s="735" t="s">
        <v>252</v>
      </c>
      <c r="U2" s="735"/>
      <c r="V2" s="735"/>
      <c r="W2" s="735"/>
    </row>
    <row r="3" spans="1:23" s="81" customFormat="1" ht="8.25" customHeight="1" x14ac:dyDescent="0.25">
      <c r="A3" s="300"/>
      <c r="B3" s="300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T3" s="619"/>
      <c r="U3" s="619"/>
      <c r="V3" s="619"/>
      <c r="W3" s="619"/>
    </row>
    <row r="4" spans="1:23" s="350" customFormat="1" ht="50.25" customHeight="1" x14ac:dyDescent="0.2">
      <c r="A4" s="575" t="s">
        <v>392</v>
      </c>
      <c r="B4" s="575" t="s">
        <v>56</v>
      </c>
      <c r="C4" s="581" t="s">
        <v>67</v>
      </c>
      <c r="D4" s="676" t="s">
        <v>4</v>
      </c>
      <c r="E4" s="677"/>
      <c r="F4" s="677"/>
      <c r="G4" s="678"/>
      <c r="H4" s="736" t="s">
        <v>253</v>
      </c>
      <c r="I4" s="737"/>
      <c r="J4" s="676" t="s">
        <v>254</v>
      </c>
      <c r="K4" s="677"/>
      <c r="L4" s="677"/>
      <c r="M4" s="678"/>
      <c r="N4" s="587" t="s">
        <v>6</v>
      </c>
      <c r="O4" s="588"/>
      <c r="P4" s="588"/>
      <c r="Q4" s="588"/>
      <c r="R4" s="588"/>
      <c r="S4" s="589"/>
      <c r="T4" s="730" t="s">
        <v>255</v>
      </c>
      <c r="U4" s="731"/>
      <c r="V4" s="731"/>
      <c r="W4" s="732"/>
    </row>
    <row r="5" spans="1:23" s="304" customFormat="1" ht="183.75" customHeight="1" x14ac:dyDescent="0.2">
      <c r="A5" s="577"/>
      <c r="B5" s="577"/>
      <c r="C5" s="582"/>
      <c r="D5" s="84" t="s">
        <v>179</v>
      </c>
      <c r="E5" s="84" t="s">
        <v>182</v>
      </c>
      <c r="F5" s="84" t="s">
        <v>227</v>
      </c>
      <c r="G5" s="84" t="s">
        <v>213</v>
      </c>
      <c r="H5" s="351" t="s">
        <v>256</v>
      </c>
      <c r="I5" s="352" t="s">
        <v>257</v>
      </c>
      <c r="J5" s="85" t="s">
        <v>28</v>
      </c>
      <c r="K5" s="85" t="s">
        <v>29</v>
      </c>
      <c r="L5" s="85" t="s">
        <v>258</v>
      </c>
      <c r="M5" s="85" t="s">
        <v>13</v>
      </c>
      <c r="N5" s="84" t="s">
        <v>259</v>
      </c>
      <c r="O5" s="84" t="s">
        <v>260</v>
      </c>
      <c r="P5" s="84" t="s">
        <v>261</v>
      </c>
      <c r="Q5" s="353" t="s">
        <v>262</v>
      </c>
      <c r="R5" s="84" t="s">
        <v>579</v>
      </c>
      <c r="S5" s="84" t="s">
        <v>263</v>
      </c>
      <c r="T5" s="85" t="s">
        <v>264</v>
      </c>
      <c r="U5" s="354" t="s">
        <v>171</v>
      </c>
      <c r="V5" s="85" t="s">
        <v>172</v>
      </c>
      <c r="W5" s="85" t="s">
        <v>265</v>
      </c>
    </row>
    <row r="6" spans="1:23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  <c r="W6" s="305">
        <v>23</v>
      </c>
    </row>
    <row r="7" spans="1:23" s="14" customFormat="1" ht="36" customHeight="1" x14ac:dyDescent="0.2">
      <c r="A7" s="190" t="s">
        <v>373</v>
      </c>
      <c r="B7" s="32" t="s">
        <v>244</v>
      </c>
      <c r="C7" s="366">
        <f t="shared" ref="C7:C12" si="0">SUM(D7:G7)</f>
        <v>0</v>
      </c>
      <c r="D7" s="355"/>
      <c r="E7" s="316"/>
      <c r="F7" s="316"/>
      <c r="G7" s="316"/>
      <c r="H7" s="356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</row>
    <row r="8" spans="1:23" s="14" customFormat="1" ht="36" customHeight="1" x14ac:dyDescent="0.2">
      <c r="A8" s="357" t="s">
        <v>374</v>
      </c>
      <c r="B8" s="22" t="s">
        <v>245</v>
      </c>
      <c r="C8" s="367">
        <f t="shared" si="0"/>
        <v>0</v>
      </c>
      <c r="D8" s="358"/>
      <c r="E8" s="24"/>
      <c r="F8" s="24"/>
      <c r="G8" s="24"/>
      <c r="H8" s="359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</row>
    <row r="9" spans="1:23" s="14" customFormat="1" ht="36" customHeight="1" x14ac:dyDescent="0.2">
      <c r="A9" s="21" t="s">
        <v>375</v>
      </c>
      <c r="B9" s="22" t="s">
        <v>266</v>
      </c>
      <c r="C9" s="367">
        <f t="shared" si="0"/>
        <v>0</v>
      </c>
      <c r="D9" s="358"/>
      <c r="E9" s="358"/>
      <c r="F9" s="24"/>
      <c r="G9" s="24"/>
      <c r="H9" s="359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</row>
    <row r="10" spans="1:23" s="14" customFormat="1" ht="36" customHeight="1" x14ac:dyDescent="0.2">
      <c r="A10" s="21" t="s">
        <v>376</v>
      </c>
      <c r="B10" s="22" t="s">
        <v>184</v>
      </c>
      <c r="C10" s="367">
        <f t="shared" si="0"/>
        <v>0</v>
      </c>
      <c r="D10" s="358"/>
      <c r="E10" s="358"/>
      <c r="F10" s="24"/>
      <c r="G10" s="24"/>
      <c r="H10" s="359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</row>
    <row r="11" spans="1:23" s="14" customFormat="1" ht="36" customHeight="1" x14ac:dyDescent="0.2">
      <c r="A11" s="21" t="s">
        <v>377</v>
      </c>
      <c r="B11" s="22" t="s">
        <v>573</v>
      </c>
      <c r="C11" s="367">
        <f t="shared" si="0"/>
        <v>0</v>
      </c>
      <c r="D11" s="358"/>
      <c r="E11" s="358"/>
      <c r="F11" s="358"/>
      <c r="G11" s="24"/>
      <c r="H11" s="359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  <c r="W11" s="358"/>
    </row>
    <row r="12" spans="1:23" s="14" customFormat="1" ht="36" customHeight="1" x14ac:dyDescent="0.2">
      <c r="A12" s="25" t="s">
        <v>378</v>
      </c>
      <c r="B12" s="26" t="s">
        <v>13</v>
      </c>
      <c r="C12" s="368">
        <f t="shared" si="0"/>
        <v>0</v>
      </c>
      <c r="D12" s="360"/>
      <c r="E12" s="360"/>
      <c r="F12" s="360"/>
      <c r="G12" s="360"/>
      <c r="H12" s="361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2"/>
      <c r="T12" s="360"/>
      <c r="U12" s="360"/>
      <c r="V12" s="360"/>
      <c r="W12" s="360"/>
    </row>
    <row r="13" spans="1:23" s="180" customFormat="1" ht="36" customHeight="1" x14ac:dyDescent="0.2">
      <c r="A13" s="164"/>
      <c r="B13" s="164" t="s">
        <v>567</v>
      </c>
      <c r="C13" s="363">
        <f>SUM(C7:C12)</f>
        <v>0</v>
      </c>
      <c r="D13" s="364">
        <f t="shared" ref="D13:W13" si="1">SUM(D7:D12)</f>
        <v>0</v>
      </c>
      <c r="E13" s="364">
        <f t="shared" si="1"/>
        <v>0</v>
      </c>
      <c r="F13" s="364">
        <f t="shared" si="1"/>
        <v>0</v>
      </c>
      <c r="G13" s="364">
        <f t="shared" si="1"/>
        <v>0</v>
      </c>
      <c r="H13" s="364">
        <f t="shared" si="1"/>
        <v>0</v>
      </c>
      <c r="I13" s="364">
        <f t="shared" si="1"/>
        <v>0</v>
      </c>
      <c r="J13" s="364">
        <f t="shared" si="1"/>
        <v>0</v>
      </c>
      <c r="K13" s="364">
        <f t="shared" si="1"/>
        <v>0</v>
      </c>
      <c r="L13" s="364">
        <f t="shared" si="1"/>
        <v>0</v>
      </c>
      <c r="M13" s="364">
        <f t="shared" si="1"/>
        <v>0</v>
      </c>
      <c r="N13" s="364">
        <f t="shared" si="1"/>
        <v>0</v>
      </c>
      <c r="O13" s="364">
        <f t="shared" si="1"/>
        <v>0</v>
      </c>
      <c r="P13" s="364">
        <f t="shared" si="1"/>
        <v>0</v>
      </c>
      <c r="Q13" s="364">
        <f t="shared" si="1"/>
        <v>0</v>
      </c>
      <c r="R13" s="364">
        <f t="shared" si="1"/>
        <v>0</v>
      </c>
      <c r="S13" s="364">
        <f t="shared" si="1"/>
        <v>0</v>
      </c>
      <c r="T13" s="364">
        <f t="shared" si="1"/>
        <v>0</v>
      </c>
      <c r="U13" s="364">
        <f t="shared" si="1"/>
        <v>0</v>
      </c>
      <c r="V13" s="364">
        <f t="shared" si="1"/>
        <v>0</v>
      </c>
      <c r="W13" s="364">
        <f t="shared" si="1"/>
        <v>0</v>
      </c>
    </row>
    <row r="14" spans="1:23" x14ac:dyDescent="0.25">
      <c r="Q14" s="80"/>
      <c r="T14" s="4"/>
    </row>
    <row r="16" spans="1:23" x14ac:dyDescent="0.25">
      <c r="G16" s="46"/>
      <c r="H16" s="339" t="b">
        <f>IF(H13=SUM(J13:M13), TRUE, FALSE)</f>
        <v>1</v>
      </c>
      <c r="I16" s="46"/>
      <c r="J16" s="46"/>
      <c r="K16" s="46"/>
      <c r="L16" s="46"/>
      <c r="M16" s="46"/>
      <c r="N16" s="46"/>
      <c r="O16" s="46"/>
      <c r="P16" s="46"/>
      <c r="Q16" s="46"/>
      <c r="R16" s="365"/>
      <c r="S16" s="365"/>
      <c r="T16" s="365"/>
      <c r="U16" s="46"/>
      <c r="V16" s="46"/>
    </row>
    <row r="17" spans="7:22" x14ac:dyDescent="0.25">
      <c r="G17" s="46"/>
      <c r="H17" s="339"/>
      <c r="I17" s="46"/>
      <c r="J17" s="46"/>
      <c r="K17" s="46"/>
      <c r="L17" s="46"/>
      <c r="M17" s="46"/>
      <c r="N17" s="46"/>
      <c r="O17" s="46"/>
      <c r="P17" s="46"/>
      <c r="Q17" s="46"/>
      <c r="R17" s="365"/>
      <c r="S17" s="365"/>
      <c r="T17" s="365"/>
      <c r="U17" s="46"/>
      <c r="V17" s="46"/>
    </row>
    <row r="18" spans="7:22" x14ac:dyDescent="0.25">
      <c r="G18" s="46"/>
      <c r="H18" s="339"/>
      <c r="I18" s="46"/>
      <c r="J18" s="46"/>
      <c r="K18" s="46"/>
      <c r="L18" s="46"/>
      <c r="M18" s="46"/>
      <c r="N18" s="46" t="b">
        <f>IF(N13+O13=C13, TRUE, FALSE)</f>
        <v>1</v>
      </c>
      <c r="O18" s="46"/>
      <c r="P18" s="46"/>
      <c r="Q18" s="46"/>
      <c r="R18" s="365"/>
      <c r="S18" s="365"/>
      <c r="T18" s="365" t="b">
        <f>IF(T13+U13+V13+W13=H13, TRUE, FALSE)</f>
        <v>1</v>
      </c>
      <c r="U18" s="46"/>
      <c r="V18" s="46"/>
    </row>
    <row r="19" spans="7:22" x14ac:dyDescent="0.25">
      <c r="G19" s="46"/>
      <c r="H19" s="339"/>
      <c r="I19" s="46"/>
      <c r="J19" s="46"/>
      <c r="K19" s="46"/>
      <c r="L19" s="46"/>
      <c r="M19" s="46"/>
      <c r="N19" s="46"/>
      <c r="O19" s="46"/>
      <c r="P19" s="46"/>
      <c r="Q19" s="46"/>
      <c r="R19" s="365"/>
      <c r="S19" s="365"/>
      <c r="T19" s="365"/>
      <c r="U19" s="46"/>
      <c r="V19" s="46"/>
    </row>
  </sheetData>
  <mergeCells count="13">
    <mergeCell ref="J4:M4"/>
    <mergeCell ref="N4:S4"/>
    <mergeCell ref="T4:W4"/>
    <mergeCell ref="A1:R1"/>
    <mergeCell ref="V1:W1"/>
    <mergeCell ref="A2:R2"/>
    <mergeCell ref="T2:W2"/>
    <mergeCell ref="T3:W3"/>
    <mergeCell ref="A4:A5"/>
    <mergeCell ref="B4:B5"/>
    <mergeCell ref="C4:C5"/>
    <mergeCell ref="D4:G4"/>
    <mergeCell ref="H4:I4"/>
  </mergeCells>
  <pageMargins left="0.51181102362204722" right="0" top="0.23622047244094491" bottom="0.23622047244094491" header="0" footer="0"/>
  <pageSetup paperSize="9" scale="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R30"/>
  <sheetViews>
    <sheetView zoomScaleNormal="100" workbookViewId="0">
      <selection activeCell="B7" sqref="B7"/>
    </sheetView>
  </sheetViews>
  <sheetFormatPr defaultRowHeight="15.75" x14ac:dyDescent="0.25"/>
  <cols>
    <col min="1" max="1" width="4.140625" style="42" customWidth="1"/>
    <col min="2" max="2" width="26.28515625" style="49" customWidth="1"/>
    <col min="3" max="3" width="8.28515625" style="44" customWidth="1"/>
    <col min="4" max="18" width="6.7109375" style="4" customWidth="1"/>
    <col min="19" max="256" width="9.140625" style="4"/>
    <col min="257" max="257" width="4.140625" style="4" customWidth="1"/>
    <col min="258" max="258" width="26.28515625" style="4" customWidth="1"/>
    <col min="259" max="259" width="8.28515625" style="4" customWidth="1"/>
    <col min="260" max="274" width="6.7109375" style="4" customWidth="1"/>
    <col min="275" max="512" width="9.140625" style="4"/>
    <col min="513" max="513" width="4.140625" style="4" customWidth="1"/>
    <col min="514" max="514" width="26.28515625" style="4" customWidth="1"/>
    <col min="515" max="515" width="8.28515625" style="4" customWidth="1"/>
    <col min="516" max="530" width="6.7109375" style="4" customWidth="1"/>
    <col min="531" max="768" width="9.140625" style="4"/>
    <col min="769" max="769" width="4.140625" style="4" customWidth="1"/>
    <col min="770" max="770" width="26.28515625" style="4" customWidth="1"/>
    <col min="771" max="771" width="8.28515625" style="4" customWidth="1"/>
    <col min="772" max="786" width="6.7109375" style="4" customWidth="1"/>
    <col min="787" max="1024" width="9.140625" style="4"/>
    <col min="1025" max="1025" width="4.140625" style="4" customWidth="1"/>
    <col min="1026" max="1026" width="26.28515625" style="4" customWidth="1"/>
    <col min="1027" max="1027" width="8.28515625" style="4" customWidth="1"/>
    <col min="1028" max="1042" width="6.7109375" style="4" customWidth="1"/>
    <col min="1043" max="1280" width="9.140625" style="4"/>
    <col min="1281" max="1281" width="4.140625" style="4" customWidth="1"/>
    <col min="1282" max="1282" width="26.28515625" style="4" customWidth="1"/>
    <col min="1283" max="1283" width="8.28515625" style="4" customWidth="1"/>
    <col min="1284" max="1298" width="6.7109375" style="4" customWidth="1"/>
    <col min="1299" max="1536" width="9.140625" style="4"/>
    <col min="1537" max="1537" width="4.140625" style="4" customWidth="1"/>
    <col min="1538" max="1538" width="26.28515625" style="4" customWidth="1"/>
    <col min="1539" max="1539" width="8.28515625" style="4" customWidth="1"/>
    <col min="1540" max="1554" width="6.7109375" style="4" customWidth="1"/>
    <col min="1555" max="1792" width="9.140625" style="4"/>
    <col min="1793" max="1793" width="4.140625" style="4" customWidth="1"/>
    <col min="1794" max="1794" width="26.28515625" style="4" customWidth="1"/>
    <col min="1795" max="1795" width="8.28515625" style="4" customWidth="1"/>
    <col min="1796" max="1810" width="6.7109375" style="4" customWidth="1"/>
    <col min="1811" max="2048" width="9.140625" style="4"/>
    <col min="2049" max="2049" width="4.140625" style="4" customWidth="1"/>
    <col min="2050" max="2050" width="26.28515625" style="4" customWidth="1"/>
    <col min="2051" max="2051" width="8.28515625" style="4" customWidth="1"/>
    <col min="2052" max="2066" width="6.7109375" style="4" customWidth="1"/>
    <col min="2067" max="2304" width="9.140625" style="4"/>
    <col min="2305" max="2305" width="4.140625" style="4" customWidth="1"/>
    <col min="2306" max="2306" width="26.28515625" style="4" customWidth="1"/>
    <col min="2307" max="2307" width="8.28515625" style="4" customWidth="1"/>
    <col min="2308" max="2322" width="6.7109375" style="4" customWidth="1"/>
    <col min="2323" max="2560" width="9.140625" style="4"/>
    <col min="2561" max="2561" width="4.140625" style="4" customWidth="1"/>
    <col min="2562" max="2562" width="26.28515625" style="4" customWidth="1"/>
    <col min="2563" max="2563" width="8.28515625" style="4" customWidth="1"/>
    <col min="2564" max="2578" width="6.7109375" style="4" customWidth="1"/>
    <col min="2579" max="2816" width="9.140625" style="4"/>
    <col min="2817" max="2817" width="4.140625" style="4" customWidth="1"/>
    <col min="2818" max="2818" width="26.28515625" style="4" customWidth="1"/>
    <col min="2819" max="2819" width="8.28515625" style="4" customWidth="1"/>
    <col min="2820" max="2834" width="6.7109375" style="4" customWidth="1"/>
    <col min="2835" max="3072" width="9.140625" style="4"/>
    <col min="3073" max="3073" width="4.140625" style="4" customWidth="1"/>
    <col min="3074" max="3074" width="26.28515625" style="4" customWidth="1"/>
    <col min="3075" max="3075" width="8.28515625" style="4" customWidth="1"/>
    <col min="3076" max="3090" width="6.7109375" style="4" customWidth="1"/>
    <col min="3091" max="3328" width="9.140625" style="4"/>
    <col min="3329" max="3329" width="4.140625" style="4" customWidth="1"/>
    <col min="3330" max="3330" width="26.28515625" style="4" customWidth="1"/>
    <col min="3331" max="3331" width="8.28515625" style="4" customWidth="1"/>
    <col min="3332" max="3346" width="6.7109375" style="4" customWidth="1"/>
    <col min="3347" max="3584" width="9.140625" style="4"/>
    <col min="3585" max="3585" width="4.140625" style="4" customWidth="1"/>
    <col min="3586" max="3586" width="26.28515625" style="4" customWidth="1"/>
    <col min="3587" max="3587" width="8.28515625" style="4" customWidth="1"/>
    <col min="3588" max="3602" width="6.7109375" style="4" customWidth="1"/>
    <col min="3603" max="3840" width="9.140625" style="4"/>
    <col min="3841" max="3841" width="4.140625" style="4" customWidth="1"/>
    <col min="3842" max="3842" width="26.28515625" style="4" customWidth="1"/>
    <col min="3843" max="3843" width="8.28515625" style="4" customWidth="1"/>
    <col min="3844" max="3858" width="6.7109375" style="4" customWidth="1"/>
    <col min="3859" max="4096" width="9.140625" style="4"/>
    <col min="4097" max="4097" width="4.140625" style="4" customWidth="1"/>
    <col min="4098" max="4098" width="26.28515625" style="4" customWidth="1"/>
    <col min="4099" max="4099" width="8.28515625" style="4" customWidth="1"/>
    <col min="4100" max="4114" width="6.7109375" style="4" customWidth="1"/>
    <col min="4115" max="4352" width="9.140625" style="4"/>
    <col min="4353" max="4353" width="4.140625" style="4" customWidth="1"/>
    <col min="4354" max="4354" width="26.28515625" style="4" customWidth="1"/>
    <col min="4355" max="4355" width="8.28515625" style="4" customWidth="1"/>
    <col min="4356" max="4370" width="6.7109375" style="4" customWidth="1"/>
    <col min="4371" max="4608" width="9.140625" style="4"/>
    <col min="4609" max="4609" width="4.140625" style="4" customWidth="1"/>
    <col min="4610" max="4610" width="26.28515625" style="4" customWidth="1"/>
    <col min="4611" max="4611" width="8.28515625" style="4" customWidth="1"/>
    <col min="4612" max="4626" width="6.7109375" style="4" customWidth="1"/>
    <col min="4627" max="4864" width="9.140625" style="4"/>
    <col min="4865" max="4865" width="4.140625" style="4" customWidth="1"/>
    <col min="4866" max="4866" width="26.28515625" style="4" customWidth="1"/>
    <col min="4867" max="4867" width="8.28515625" style="4" customWidth="1"/>
    <col min="4868" max="4882" width="6.7109375" style="4" customWidth="1"/>
    <col min="4883" max="5120" width="9.140625" style="4"/>
    <col min="5121" max="5121" width="4.140625" style="4" customWidth="1"/>
    <col min="5122" max="5122" width="26.28515625" style="4" customWidth="1"/>
    <col min="5123" max="5123" width="8.28515625" style="4" customWidth="1"/>
    <col min="5124" max="5138" width="6.7109375" style="4" customWidth="1"/>
    <col min="5139" max="5376" width="9.140625" style="4"/>
    <col min="5377" max="5377" width="4.140625" style="4" customWidth="1"/>
    <col min="5378" max="5378" width="26.28515625" style="4" customWidth="1"/>
    <col min="5379" max="5379" width="8.28515625" style="4" customWidth="1"/>
    <col min="5380" max="5394" width="6.7109375" style="4" customWidth="1"/>
    <col min="5395" max="5632" width="9.140625" style="4"/>
    <col min="5633" max="5633" width="4.140625" style="4" customWidth="1"/>
    <col min="5634" max="5634" width="26.28515625" style="4" customWidth="1"/>
    <col min="5635" max="5635" width="8.28515625" style="4" customWidth="1"/>
    <col min="5636" max="5650" width="6.7109375" style="4" customWidth="1"/>
    <col min="5651" max="5888" width="9.140625" style="4"/>
    <col min="5889" max="5889" width="4.140625" style="4" customWidth="1"/>
    <col min="5890" max="5890" width="26.28515625" style="4" customWidth="1"/>
    <col min="5891" max="5891" width="8.28515625" style="4" customWidth="1"/>
    <col min="5892" max="5906" width="6.7109375" style="4" customWidth="1"/>
    <col min="5907" max="6144" width="9.140625" style="4"/>
    <col min="6145" max="6145" width="4.140625" style="4" customWidth="1"/>
    <col min="6146" max="6146" width="26.28515625" style="4" customWidth="1"/>
    <col min="6147" max="6147" width="8.28515625" style="4" customWidth="1"/>
    <col min="6148" max="6162" width="6.7109375" style="4" customWidth="1"/>
    <col min="6163" max="6400" width="9.140625" style="4"/>
    <col min="6401" max="6401" width="4.140625" style="4" customWidth="1"/>
    <col min="6402" max="6402" width="26.28515625" style="4" customWidth="1"/>
    <col min="6403" max="6403" width="8.28515625" style="4" customWidth="1"/>
    <col min="6404" max="6418" width="6.7109375" style="4" customWidth="1"/>
    <col min="6419" max="6656" width="9.140625" style="4"/>
    <col min="6657" max="6657" width="4.140625" style="4" customWidth="1"/>
    <col min="6658" max="6658" width="26.28515625" style="4" customWidth="1"/>
    <col min="6659" max="6659" width="8.28515625" style="4" customWidth="1"/>
    <col min="6660" max="6674" width="6.7109375" style="4" customWidth="1"/>
    <col min="6675" max="6912" width="9.140625" style="4"/>
    <col min="6913" max="6913" width="4.140625" style="4" customWidth="1"/>
    <col min="6914" max="6914" width="26.28515625" style="4" customWidth="1"/>
    <col min="6915" max="6915" width="8.28515625" style="4" customWidth="1"/>
    <col min="6916" max="6930" width="6.7109375" style="4" customWidth="1"/>
    <col min="6931" max="7168" width="9.140625" style="4"/>
    <col min="7169" max="7169" width="4.140625" style="4" customWidth="1"/>
    <col min="7170" max="7170" width="26.28515625" style="4" customWidth="1"/>
    <col min="7171" max="7171" width="8.28515625" style="4" customWidth="1"/>
    <col min="7172" max="7186" width="6.7109375" style="4" customWidth="1"/>
    <col min="7187" max="7424" width="9.140625" style="4"/>
    <col min="7425" max="7425" width="4.140625" style="4" customWidth="1"/>
    <col min="7426" max="7426" width="26.28515625" style="4" customWidth="1"/>
    <col min="7427" max="7427" width="8.28515625" style="4" customWidth="1"/>
    <col min="7428" max="7442" width="6.7109375" style="4" customWidth="1"/>
    <col min="7443" max="7680" width="9.140625" style="4"/>
    <col min="7681" max="7681" width="4.140625" style="4" customWidth="1"/>
    <col min="7682" max="7682" width="26.28515625" style="4" customWidth="1"/>
    <col min="7683" max="7683" width="8.28515625" style="4" customWidth="1"/>
    <col min="7684" max="7698" width="6.7109375" style="4" customWidth="1"/>
    <col min="7699" max="7936" width="9.140625" style="4"/>
    <col min="7937" max="7937" width="4.140625" style="4" customWidth="1"/>
    <col min="7938" max="7938" width="26.28515625" style="4" customWidth="1"/>
    <col min="7939" max="7939" width="8.28515625" style="4" customWidth="1"/>
    <col min="7940" max="7954" width="6.7109375" style="4" customWidth="1"/>
    <col min="7955" max="8192" width="9.140625" style="4"/>
    <col min="8193" max="8193" width="4.140625" style="4" customWidth="1"/>
    <col min="8194" max="8194" width="26.28515625" style="4" customWidth="1"/>
    <col min="8195" max="8195" width="8.28515625" style="4" customWidth="1"/>
    <col min="8196" max="8210" width="6.7109375" style="4" customWidth="1"/>
    <col min="8211" max="8448" width="9.140625" style="4"/>
    <col min="8449" max="8449" width="4.140625" style="4" customWidth="1"/>
    <col min="8450" max="8450" width="26.28515625" style="4" customWidth="1"/>
    <col min="8451" max="8451" width="8.28515625" style="4" customWidth="1"/>
    <col min="8452" max="8466" width="6.7109375" style="4" customWidth="1"/>
    <col min="8467" max="8704" width="9.140625" style="4"/>
    <col min="8705" max="8705" width="4.140625" style="4" customWidth="1"/>
    <col min="8706" max="8706" width="26.28515625" style="4" customWidth="1"/>
    <col min="8707" max="8707" width="8.28515625" style="4" customWidth="1"/>
    <col min="8708" max="8722" width="6.7109375" style="4" customWidth="1"/>
    <col min="8723" max="8960" width="9.140625" style="4"/>
    <col min="8961" max="8961" width="4.140625" style="4" customWidth="1"/>
    <col min="8962" max="8962" width="26.28515625" style="4" customWidth="1"/>
    <col min="8963" max="8963" width="8.28515625" style="4" customWidth="1"/>
    <col min="8964" max="8978" width="6.7109375" style="4" customWidth="1"/>
    <col min="8979" max="9216" width="9.140625" style="4"/>
    <col min="9217" max="9217" width="4.140625" style="4" customWidth="1"/>
    <col min="9218" max="9218" width="26.28515625" style="4" customWidth="1"/>
    <col min="9219" max="9219" width="8.28515625" style="4" customWidth="1"/>
    <col min="9220" max="9234" width="6.7109375" style="4" customWidth="1"/>
    <col min="9235" max="9472" width="9.140625" style="4"/>
    <col min="9473" max="9473" width="4.140625" style="4" customWidth="1"/>
    <col min="9474" max="9474" width="26.28515625" style="4" customWidth="1"/>
    <col min="9475" max="9475" width="8.28515625" style="4" customWidth="1"/>
    <col min="9476" max="9490" width="6.7109375" style="4" customWidth="1"/>
    <col min="9491" max="9728" width="9.140625" style="4"/>
    <col min="9729" max="9729" width="4.140625" style="4" customWidth="1"/>
    <col min="9730" max="9730" width="26.28515625" style="4" customWidth="1"/>
    <col min="9731" max="9731" width="8.28515625" style="4" customWidth="1"/>
    <col min="9732" max="9746" width="6.7109375" style="4" customWidth="1"/>
    <col min="9747" max="9984" width="9.140625" style="4"/>
    <col min="9985" max="9985" width="4.140625" style="4" customWidth="1"/>
    <col min="9986" max="9986" width="26.28515625" style="4" customWidth="1"/>
    <col min="9987" max="9987" width="8.28515625" style="4" customWidth="1"/>
    <col min="9988" max="10002" width="6.7109375" style="4" customWidth="1"/>
    <col min="10003" max="10240" width="9.140625" style="4"/>
    <col min="10241" max="10241" width="4.140625" style="4" customWidth="1"/>
    <col min="10242" max="10242" width="26.28515625" style="4" customWidth="1"/>
    <col min="10243" max="10243" width="8.28515625" style="4" customWidth="1"/>
    <col min="10244" max="10258" width="6.7109375" style="4" customWidth="1"/>
    <col min="10259" max="10496" width="9.140625" style="4"/>
    <col min="10497" max="10497" width="4.140625" style="4" customWidth="1"/>
    <col min="10498" max="10498" width="26.28515625" style="4" customWidth="1"/>
    <col min="10499" max="10499" width="8.28515625" style="4" customWidth="1"/>
    <col min="10500" max="10514" width="6.7109375" style="4" customWidth="1"/>
    <col min="10515" max="10752" width="9.140625" style="4"/>
    <col min="10753" max="10753" width="4.140625" style="4" customWidth="1"/>
    <col min="10754" max="10754" width="26.28515625" style="4" customWidth="1"/>
    <col min="10755" max="10755" width="8.28515625" style="4" customWidth="1"/>
    <col min="10756" max="10770" width="6.7109375" style="4" customWidth="1"/>
    <col min="10771" max="11008" width="9.140625" style="4"/>
    <col min="11009" max="11009" width="4.140625" style="4" customWidth="1"/>
    <col min="11010" max="11010" width="26.28515625" style="4" customWidth="1"/>
    <col min="11011" max="11011" width="8.28515625" style="4" customWidth="1"/>
    <col min="11012" max="11026" width="6.7109375" style="4" customWidth="1"/>
    <col min="11027" max="11264" width="9.140625" style="4"/>
    <col min="11265" max="11265" width="4.140625" style="4" customWidth="1"/>
    <col min="11266" max="11266" width="26.28515625" style="4" customWidth="1"/>
    <col min="11267" max="11267" width="8.28515625" style="4" customWidth="1"/>
    <col min="11268" max="11282" width="6.7109375" style="4" customWidth="1"/>
    <col min="11283" max="11520" width="9.140625" style="4"/>
    <col min="11521" max="11521" width="4.140625" style="4" customWidth="1"/>
    <col min="11522" max="11522" width="26.28515625" style="4" customWidth="1"/>
    <col min="11523" max="11523" width="8.28515625" style="4" customWidth="1"/>
    <col min="11524" max="11538" width="6.7109375" style="4" customWidth="1"/>
    <col min="11539" max="11776" width="9.140625" style="4"/>
    <col min="11777" max="11777" width="4.140625" style="4" customWidth="1"/>
    <col min="11778" max="11778" width="26.28515625" style="4" customWidth="1"/>
    <col min="11779" max="11779" width="8.28515625" style="4" customWidth="1"/>
    <col min="11780" max="11794" width="6.7109375" style="4" customWidth="1"/>
    <col min="11795" max="12032" width="9.140625" style="4"/>
    <col min="12033" max="12033" width="4.140625" style="4" customWidth="1"/>
    <col min="12034" max="12034" width="26.28515625" style="4" customWidth="1"/>
    <col min="12035" max="12035" width="8.28515625" style="4" customWidth="1"/>
    <col min="12036" max="12050" width="6.7109375" style="4" customWidth="1"/>
    <col min="12051" max="12288" width="9.140625" style="4"/>
    <col min="12289" max="12289" width="4.140625" style="4" customWidth="1"/>
    <col min="12290" max="12290" width="26.28515625" style="4" customWidth="1"/>
    <col min="12291" max="12291" width="8.28515625" style="4" customWidth="1"/>
    <col min="12292" max="12306" width="6.7109375" style="4" customWidth="1"/>
    <col min="12307" max="12544" width="9.140625" style="4"/>
    <col min="12545" max="12545" width="4.140625" style="4" customWidth="1"/>
    <col min="12546" max="12546" width="26.28515625" style="4" customWidth="1"/>
    <col min="12547" max="12547" width="8.28515625" style="4" customWidth="1"/>
    <col min="12548" max="12562" width="6.7109375" style="4" customWidth="1"/>
    <col min="12563" max="12800" width="9.140625" style="4"/>
    <col min="12801" max="12801" width="4.140625" style="4" customWidth="1"/>
    <col min="12802" max="12802" width="26.28515625" style="4" customWidth="1"/>
    <col min="12803" max="12803" width="8.28515625" style="4" customWidth="1"/>
    <col min="12804" max="12818" width="6.7109375" style="4" customWidth="1"/>
    <col min="12819" max="13056" width="9.140625" style="4"/>
    <col min="13057" max="13057" width="4.140625" style="4" customWidth="1"/>
    <col min="13058" max="13058" width="26.28515625" style="4" customWidth="1"/>
    <col min="13059" max="13059" width="8.28515625" style="4" customWidth="1"/>
    <col min="13060" max="13074" width="6.7109375" style="4" customWidth="1"/>
    <col min="13075" max="13312" width="9.140625" style="4"/>
    <col min="13313" max="13313" width="4.140625" style="4" customWidth="1"/>
    <col min="13314" max="13314" width="26.28515625" style="4" customWidth="1"/>
    <col min="13315" max="13315" width="8.28515625" style="4" customWidth="1"/>
    <col min="13316" max="13330" width="6.7109375" style="4" customWidth="1"/>
    <col min="13331" max="13568" width="9.140625" style="4"/>
    <col min="13569" max="13569" width="4.140625" style="4" customWidth="1"/>
    <col min="13570" max="13570" width="26.28515625" style="4" customWidth="1"/>
    <col min="13571" max="13571" width="8.28515625" style="4" customWidth="1"/>
    <col min="13572" max="13586" width="6.7109375" style="4" customWidth="1"/>
    <col min="13587" max="13824" width="9.140625" style="4"/>
    <col min="13825" max="13825" width="4.140625" style="4" customWidth="1"/>
    <col min="13826" max="13826" width="26.28515625" style="4" customWidth="1"/>
    <col min="13827" max="13827" width="8.28515625" style="4" customWidth="1"/>
    <col min="13828" max="13842" width="6.7109375" style="4" customWidth="1"/>
    <col min="13843" max="14080" width="9.140625" style="4"/>
    <col min="14081" max="14081" width="4.140625" style="4" customWidth="1"/>
    <col min="14082" max="14082" width="26.28515625" style="4" customWidth="1"/>
    <col min="14083" max="14083" width="8.28515625" style="4" customWidth="1"/>
    <col min="14084" max="14098" width="6.7109375" style="4" customWidth="1"/>
    <col min="14099" max="14336" width="9.140625" style="4"/>
    <col min="14337" max="14337" width="4.140625" style="4" customWidth="1"/>
    <col min="14338" max="14338" width="26.28515625" style="4" customWidth="1"/>
    <col min="14339" max="14339" width="8.28515625" style="4" customWidth="1"/>
    <col min="14340" max="14354" width="6.7109375" style="4" customWidth="1"/>
    <col min="14355" max="14592" width="9.140625" style="4"/>
    <col min="14593" max="14593" width="4.140625" style="4" customWidth="1"/>
    <col min="14594" max="14594" width="26.28515625" style="4" customWidth="1"/>
    <col min="14595" max="14595" width="8.28515625" style="4" customWidth="1"/>
    <col min="14596" max="14610" width="6.7109375" style="4" customWidth="1"/>
    <col min="14611" max="14848" width="9.140625" style="4"/>
    <col min="14849" max="14849" width="4.140625" style="4" customWidth="1"/>
    <col min="14850" max="14850" width="26.28515625" style="4" customWidth="1"/>
    <col min="14851" max="14851" width="8.28515625" style="4" customWidth="1"/>
    <col min="14852" max="14866" width="6.7109375" style="4" customWidth="1"/>
    <col min="14867" max="15104" width="9.140625" style="4"/>
    <col min="15105" max="15105" width="4.140625" style="4" customWidth="1"/>
    <col min="15106" max="15106" width="26.28515625" style="4" customWidth="1"/>
    <col min="15107" max="15107" width="8.28515625" style="4" customWidth="1"/>
    <col min="15108" max="15122" width="6.7109375" style="4" customWidth="1"/>
    <col min="15123" max="15360" width="9.140625" style="4"/>
    <col min="15361" max="15361" width="4.140625" style="4" customWidth="1"/>
    <col min="15362" max="15362" width="26.28515625" style="4" customWidth="1"/>
    <col min="15363" max="15363" width="8.28515625" style="4" customWidth="1"/>
    <col min="15364" max="15378" width="6.7109375" style="4" customWidth="1"/>
    <col min="15379" max="15616" width="9.140625" style="4"/>
    <col min="15617" max="15617" width="4.140625" style="4" customWidth="1"/>
    <col min="15618" max="15618" width="26.28515625" style="4" customWidth="1"/>
    <col min="15619" max="15619" width="8.28515625" style="4" customWidth="1"/>
    <col min="15620" max="15634" width="6.7109375" style="4" customWidth="1"/>
    <col min="15635" max="15872" width="9.140625" style="4"/>
    <col min="15873" max="15873" width="4.140625" style="4" customWidth="1"/>
    <col min="15874" max="15874" width="26.28515625" style="4" customWidth="1"/>
    <col min="15875" max="15875" width="8.28515625" style="4" customWidth="1"/>
    <col min="15876" max="15890" width="6.7109375" style="4" customWidth="1"/>
    <col min="15891" max="16128" width="9.140625" style="4"/>
    <col min="16129" max="16129" width="4.140625" style="4" customWidth="1"/>
    <col min="16130" max="16130" width="26.28515625" style="4" customWidth="1"/>
    <col min="16131" max="16131" width="8.28515625" style="4" customWidth="1"/>
    <col min="16132" max="16146" width="6.7109375" style="4" customWidth="1"/>
    <col min="16147" max="16384" width="9.140625" style="4"/>
  </cols>
  <sheetData>
    <row r="1" spans="1:18" ht="6.75" customHeight="1" x14ac:dyDescent="0.25"/>
    <row r="2" spans="1:18" s="83" customFormat="1" ht="18.75" customHeight="1" x14ac:dyDescent="0.25">
      <c r="A2" s="570" t="s">
        <v>267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369"/>
      <c r="Q2" s="738" t="s">
        <v>279</v>
      </c>
      <c r="R2" s="738"/>
    </row>
    <row r="3" spans="1:18" ht="15" customHeight="1" x14ac:dyDescent="0.2">
      <c r="A3" s="739" t="s">
        <v>397</v>
      </c>
      <c r="B3" s="739"/>
      <c r="C3" s="739"/>
      <c r="D3" s="739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39"/>
      <c r="P3" s="574" t="s">
        <v>1</v>
      </c>
      <c r="Q3" s="574"/>
      <c r="R3" s="574"/>
    </row>
    <row r="4" spans="1:18" s="134" customFormat="1" ht="23.25" customHeight="1" x14ac:dyDescent="0.2">
      <c r="A4" s="578" t="s">
        <v>392</v>
      </c>
      <c r="B4" s="641" t="s">
        <v>148</v>
      </c>
      <c r="C4" s="740" t="s">
        <v>147</v>
      </c>
      <c r="D4" s="585" t="s">
        <v>73</v>
      </c>
      <c r="E4" s="585"/>
      <c r="F4" s="585"/>
      <c r="G4" s="585"/>
      <c r="H4" s="742" t="s">
        <v>74</v>
      </c>
      <c r="I4" s="743"/>
      <c r="J4" s="743"/>
      <c r="K4" s="743"/>
      <c r="L4" s="743"/>
      <c r="M4" s="743"/>
      <c r="N4" s="743"/>
      <c r="O4" s="743"/>
      <c r="P4" s="744" t="s">
        <v>75</v>
      </c>
      <c r="Q4" s="745"/>
      <c r="R4" s="746"/>
    </row>
    <row r="5" spans="1:18" s="7" customFormat="1" ht="130.5" customHeight="1" x14ac:dyDescent="0.2">
      <c r="A5" s="580"/>
      <c r="B5" s="642"/>
      <c r="C5" s="741"/>
      <c r="D5" s="6" t="s">
        <v>179</v>
      </c>
      <c r="E5" s="6" t="s">
        <v>182</v>
      </c>
      <c r="F5" s="6" t="s">
        <v>212</v>
      </c>
      <c r="G5" s="6" t="s">
        <v>269</v>
      </c>
      <c r="H5" s="85" t="s">
        <v>62</v>
      </c>
      <c r="I5" s="85" t="s">
        <v>152</v>
      </c>
      <c r="J5" s="475" t="s">
        <v>426</v>
      </c>
      <c r="K5" s="85" t="s">
        <v>589</v>
      </c>
      <c r="L5" s="85" t="s">
        <v>16</v>
      </c>
      <c r="M5" s="85" t="s">
        <v>102</v>
      </c>
      <c r="N5" s="475" t="s">
        <v>141</v>
      </c>
      <c r="O5" s="85" t="s">
        <v>18</v>
      </c>
      <c r="P5" s="85" t="s">
        <v>140</v>
      </c>
      <c r="Q5" s="85" t="s">
        <v>270</v>
      </c>
      <c r="R5" s="85" t="s">
        <v>271</v>
      </c>
    </row>
    <row r="6" spans="1:18" s="10" customFormat="1" ht="12.75" customHeight="1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</row>
    <row r="7" spans="1:18" s="14" customFormat="1" ht="1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R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</row>
    <row r="8" spans="1:18" s="20" customFormat="1" ht="15" customHeight="1" x14ac:dyDescent="0.2">
      <c r="A8" s="190" t="s">
        <v>373</v>
      </c>
      <c r="B8" s="32" t="s">
        <v>27</v>
      </c>
      <c r="C8" s="185">
        <f>SUM(D8:G8)</f>
        <v>0</v>
      </c>
      <c r="D8" s="111"/>
      <c r="E8" s="19"/>
      <c r="F8" s="19"/>
      <c r="G8" s="1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4" customFormat="1" ht="15" customHeight="1" x14ac:dyDescent="0.2">
      <c r="A9" s="21" t="s">
        <v>374</v>
      </c>
      <c r="B9" s="22" t="s">
        <v>28</v>
      </c>
      <c r="C9" s="185">
        <f>SUM(D9:G9)</f>
        <v>0</v>
      </c>
      <c r="D9" s="23"/>
      <c r="E9" s="23"/>
      <c r="F9" s="24"/>
      <c r="G9" s="24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8" s="14" customFormat="1" ht="15" customHeight="1" x14ac:dyDescent="0.2">
      <c r="A10" s="21" t="s">
        <v>375</v>
      </c>
      <c r="B10" s="22" t="s">
        <v>29</v>
      </c>
      <c r="C10" s="185">
        <f>SUM(D10:G10)</f>
        <v>0</v>
      </c>
      <c r="D10" s="23"/>
      <c r="E10" s="23"/>
      <c r="F10" s="189"/>
      <c r="G10" s="24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s="14" customFormat="1" ht="15" customHeight="1" x14ac:dyDescent="0.2">
      <c r="A11" s="25" t="s">
        <v>376</v>
      </c>
      <c r="B11" s="26" t="s">
        <v>30</v>
      </c>
      <c r="C11" s="185">
        <f>SUM(D11:G11)</f>
        <v>0</v>
      </c>
      <c r="D11" s="27"/>
      <c r="E11" s="27"/>
      <c r="F11" s="188"/>
      <c r="G11" s="188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18" s="14" customFormat="1" ht="13.5" customHeight="1" x14ac:dyDescent="0.2">
      <c r="A12" s="29" t="s">
        <v>31</v>
      </c>
      <c r="B12" s="30" t="s">
        <v>137</v>
      </c>
      <c r="C12" s="51">
        <f>C13+C14+C17+C20+C21</f>
        <v>0</v>
      </c>
      <c r="D12" s="51">
        <f t="shared" ref="D12:R12" si="1">D13+D14+D17+D20+D21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</row>
    <row r="13" spans="1:18" s="20" customFormat="1" ht="15" customHeight="1" x14ac:dyDescent="0.2">
      <c r="A13" s="31" t="s">
        <v>377</v>
      </c>
      <c r="B13" s="32" t="s">
        <v>33</v>
      </c>
      <c r="C13" s="185">
        <f t="shared" ref="C13:C21" si="2">SUM(D13:G13)</f>
        <v>0</v>
      </c>
      <c r="D13" s="18"/>
      <c r="E13" s="19"/>
      <c r="F13" s="19"/>
      <c r="G13" s="19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4" customFormat="1" ht="15" customHeight="1" x14ac:dyDescent="0.2">
      <c r="A14" s="21" t="s">
        <v>378</v>
      </c>
      <c r="B14" s="22" t="s">
        <v>34</v>
      </c>
      <c r="C14" s="185">
        <f t="shared" si="2"/>
        <v>0</v>
      </c>
      <c r="D14" s="23"/>
      <c r="E14" s="23"/>
      <c r="F14" s="24"/>
      <c r="G14" s="24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 s="14" customFormat="1" ht="15" customHeight="1" x14ac:dyDescent="0.2">
      <c r="A15" s="21" t="s">
        <v>379</v>
      </c>
      <c r="B15" s="22" t="s">
        <v>136</v>
      </c>
      <c r="C15" s="185">
        <f t="shared" si="2"/>
        <v>0</v>
      </c>
      <c r="D15" s="23"/>
      <c r="E15" s="23"/>
      <c r="F15" s="24"/>
      <c r="G15" s="24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s="14" customFormat="1" ht="15" customHeight="1" x14ac:dyDescent="0.2">
      <c r="A16" s="21" t="s">
        <v>380</v>
      </c>
      <c r="B16" s="22" t="s">
        <v>135</v>
      </c>
      <c r="C16" s="185">
        <f t="shared" si="2"/>
        <v>0</v>
      </c>
      <c r="D16" s="23"/>
      <c r="E16" s="23"/>
      <c r="F16" s="24"/>
      <c r="G16" s="24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18" s="14" customFormat="1" ht="15" x14ac:dyDescent="0.2">
      <c r="A17" s="21" t="s">
        <v>381</v>
      </c>
      <c r="B17" s="22" t="s">
        <v>35</v>
      </c>
      <c r="C17" s="185">
        <f t="shared" si="2"/>
        <v>0</v>
      </c>
      <c r="D17" s="23"/>
      <c r="E17" s="23"/>
      <c r="F17" s="23"/>
      <c r="G17" s="24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 s="14" customFormat="1" ht="15" customHeight="1" x14ac:dyDescent="0.2">
      <c r="A18" s="21" t="s">
        <v>382</v>
      </c>
      <c r="B18" s="22" t="s">
        <v>136</v>
      </c>
      <c r="C18" s="185">
        <f t="shared" si="2"/>
        <v>0</v>
      </c>
      <c r="D18" s="23"/>
      <c r="E18" s="23"/>
      <c r="F18" s="23"/>
      <c r="G18" s="24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s="14" customFormat="1" ht="14.25" customHeight="1" x14ac:dyDescent="0.2">
      <c r="A19" s="21" t="s">
        <v>383</v>
      </c>
      <c r="B19" s="22" t="s">
        <v>135</v>
      </c>
      <c r="C19" s="185">
        <f t="shared" si="2"/>
        <v>0</v>
      </c>
      <c r="D19" s="23"/>
      <c r="E19" s="23"/>
      <c r="F19" s="23"/>
      <c r="G19" s="24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s="14" customFormat="1" ht="15" customHeight="1" x14ac:dyDescent="0.2">
      <c r="A20" s="21" t="s">
        <v>384</v>
      </c>
      <c r="B20" s="22" t="s">
        <v>134</v>
      </c>
      <c r="C20" s="185">
        <f t="shared" si="2"/>
        <v>0</v>
      </c>
      <c r="D20" s="18"/>
      <c r="E20" s="18"/>
      <c r="F20" s="18"/>
      <c r="G20" s="34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4" customFormat="1" ht="15" customHeight="1" x14ac:dyDescent="0.2">
      <c r="A21" s="25" t="s">
        <v>390</v>
      </c>
      <c r="B21" s="26" t="s">
        <v>133</v>
      </c>
      <c r="C21" s="463">
        <f t="shared" si="2"/>
        <v>0</v>
      </c>
      <c r="D21" s="27"/>
      <c r="E21" s="27"/>
      <c r="F21" s="27"/>
      <c r="G21" s="40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</row>
    <row r="22" spans="1:18" s="14" customFormat="1" ht="13.5" customHeight="1" x14ac:dyDescent="0.2">
      <c r="A22" s="29" t="s">
        <v>38</v>
      </c>
      <c r="B22" s="30" t="s">
        <v>39</v>
      </c>
      <c r="C22" s="51">
        <f>SUM(C23:C28)</f>
        <v>0</v>
      </c>
      <c r="D22" s="52">
        <f t="shared" ref="D22:R22" si="3">SUM(D23:D28)</f>
        <v>0</v>
      </c>
      <c r="E22" s="52">
        <f t="shared" si="3"/>
        <v>0</v>
      </c>
      <c r="F22" s="52">
        <f t="shared" si="3"/>
        <v>0</v>
      </c>
      <c r="G22" s="52">
        <f t="shared" si="3"/>
        <v>0</v>
      </c>
      <c r="H22" s="52">
        <f t="shared" si="3"/>
        <v>0</v>
      </c>
      <c r="I22" s="52">
        <f t="shared" si="3"/>
        <v>0</v>
      </c>
      <c r="J22" s="52">
        <f t="shared" si="3"/>
        <v>0</v>
      </c>
      <c r="K22" s="52">
        <f t="shared" si="3"/>
        <v>0</v>
      </c>
      <c r="L22" s="52">
        <f t="shared" si="3"/>
        <v>0</v>
      </c>
      <c r="M22" s="52">
        <f t="shared" si="3"/>
        <v>0</v>
      </c>
      <c r="N22" s="52">
        <f t="shared" si="3"/>
        <v>0</v>
      </c>
      <c r="O22" s="52">
        <f t="shared" si="3"/>
        <v>0</v>
      </c>
      <c r="P22" s="52">
        <f t="shared" si="3"/>
        <v>0</v>
      </c>
      <c r="Q22" s="52">
        <f t="shared" si="3"/>
        <v>0</v>
      </c>
      <c r="R22" s="52">
        <f t="shared" si="3"/>
        <v>0</v>
      </c>
    </row>
    <row r="23" spans="1:18" s="20" customFormat="1" ht="15" customHeight="1" x14ac:dyDescent="0.2">
      <c r="A23" s="31" t="s">
        <v>385</v>
      </c>
      <c r="B23" s="32" t="s">
        <v>40</v>
      </c>
      <c r="C23" s="185">
        <f t="shared" ref="C23:C28" si="4">SUM(D23:G23)</f>
        <v>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 s="14" customFormat="1" ht="15" customHeight="1" x14ac:dyDescent="0.2">
      <c r="A24" s="21" t="s">
        <v>386</v>
      </c>
      <c r="B24" s="22" t="s">
        <v>110</v>
      </c>
      <c r="C24" s="185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8" s="14" customFormat="1" ht="15" customHeight="1" x14ac:dyDescent="0.2">
      <c r="A25" s="21" t="s">
        <v>387</v>
      </c>
      <c r="B25" s="22" t="s">
        <v>42</v>
      </c>
      <c r="C25" s="185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18" s="14" customFormat="1" ht="15" customHeight="1" x14ac:dyDescent="0.2">
      <c r="A26" s="21" t="s">
        <v>388</v>
      </c>
      <c r="B26" s="22" t="s">
        <v>43</v>
      </c>
      <c r="C26" s="185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1:18" s="14" customFormat="1" ht="15" customHeight="1" x14ac:dyDescent="0.2">
      <c r="A27" s="21" t="s">
        <v>389</v>
      </c>
      <c r="B27" s="22" t="s">
        <v>44</v>
      </c>
      <c r="C27" s="185">
        <f t="shared" si="4"/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1:18" s="14" customFormat="1" ht="15" customHeight="1" x14ac:dyDescent="0.2">
      <c r="A28" s="470" t="s">
        <v>391</v>
      </c>
      <c r="B28" s="26" t="s">
        <v>45</v>
      </c>
      <c r="C28" s="481">
        <f t="shared" si="4"/>
        <v>0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30" spans="1:18" ht="15" x14ac:dyDescent="0.2">
      <c r="C30" s="48" t="e">
        <f>IF(#REF!=#REF!, TRUE, FALSE)</f>
        <v>#REF!</v>
      </c>
      <c r="D30" s="48" t="e">
        <f>IF(#REF!=#REF!, TRUE, FALSE)</f>
        <v>#REF!</v>
      </c>
      <c r="E30" s="48" t="e">
        <f>IF(#REF!=#REF!, TRUE, FALSE)</f>
        <v>#REF!</v>
      </c>
      <c r="F30" s="48" t="e">
        <f>IF(#REF!=#REF!, TRUE, FALSE)</f>
        <v>#REF!</v>
      </c>
      <c r="G30" s="48" t="e">
        <f>IF(#REF!=#REF!, TRUE, FALSE)</f>
        <v>#REF!</v>
      </c>
      <c r="H30" s="48" t="e">
        <f>IF(#REF!=#REF!, TRUE, FALSE)</f>
        <v>#REF!</v>
      </c>
      <c r="I30" s="48" t="e">
        <f>IF(#REF!=#REF!, TRUE, FALSE)</f>
        <v>#REF!</v>
      </c>
      <c r="J30" s="48" t="e">
        <f>IF(#REF!=#REF!, TRUE, FALSE)</f>
        <v>#REF!</v>
      </c>
      <c r="K30" s="48" t="e">
        <f>IF(#REF!=#REF!, TRUE, FALSE)</f>
        <v>#REF!</v>
      </c>
      <c r="L30" s="48" t="e">
        <f>IF(#REF!=#REF!, TRUE, FALSE)</f>
        <v>#REF!</v>
      </c>
      <c r="M30" s="48" t="e">
        <f>IF(#REF!=#REF!, TRUE, FALSE)</f>
        <v>#REF!</v>
      </c>
      <c r="N30" s="48" t="e">
        <f>IF(#REF!=#REF!, TRUE, FALSE)</f>
        <v>#REF!</v>
      </c>
      <c r="O30" s="48" t="e">
        <f>IF(#REF!=#REF!, TRUE, FALSE)</f>
        <v>#REF!</v>
      </c>
      <c r="P30" s="48" t="e">
        <f>IF(#REF!=#REF!, TRUE, FALSE)</f>
        <v>#REF!</v>
      </c>
      <c r="Q30" s="48" t="e">
        <f>IF(#REF!=#REF!, TRUE, FALSE)</f>
        <v>#REF!</v>
      </c>
      <c r="R30" s="48" t="e">
        <f>IF(#REF!=#REF!, TRUE, FALSE)</f>
        <v>#REF!</v>
      </c>
    </row>
  </sheetData>
  <mergeCells count="10">
    <mergeCell ref="A2:O2"/>
    <mergeCell ref="Q2:R2"/>
    <mergeCell ref="A3:O3"/>
    <mergeCell ref="P3:R3"/>
    <mergeCell ref="A4:A5"/>
    <mergeCell ref="B4:B5"/>
    <mergeCell ref="C4:C5"/>
    <mergeCell ref="D4:G4"/>
    <mergeCell ref="H4:O4"/>
    <mergeCell ref="P4:R4"/>
  </mergeCells>
  <printOptions verticalCentered="1"/>
  <pageMargins left="0.7" right="0.2" top="0.25" bottom="0.25" header="0" footer="0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8"/>
  <sheetViews>
    <sheetView workbookViewId="0">
      <selection activeCell="N6" sqref="N6"/>
    </sheetView>
  </sheetViews>
  <sheetFormatPr defaultRowHeight="15" x14ac:dyDescent="0.2"/>
  <cols>
    <col min="1" max="1" width="4.140625" style="4" customWidth="1"/>
    <col min="2" max="2" width="32.5703125" style="49" customWidth="1"/>
    <col min="3" max="3" width="8.140625" style="42" customWidth="1"/>
    <col min="4" max="8" width="6.140625" style="4" customWidth="1"/>
    <col min="9" max="9" width="7.7109375" style="4" customWidth="1"/>
    <col min="10" max="11" width="8.5703125" style="4" customWidth="1"/>
    <col min="12" max="13" width="6.140625" style="4" customWidth="1"/>
    <col min="14" max="14" width="7.140625" style="4" customWidth="1"/>
    <col min="15" max="18" width="6.140625" style="4" customWidth="1"/>
    <col min="19" max="256" width="9.140625" style="4"/>
    <col min="257" max="257" width="4.140625" style="4" customWidth="1"/>
    <col min="258" max="258" width="32.5703125" style="4" customWidth="1"/>
    <col min="259" max="274" width="6.140625" style="4" customWidth="1"/>
    <col min="275" max="512" width="9.140625" style="4"/>
    <col min="513" max="513" width="4.140625" style="4" customWidth="1"/>
    <col min="514" max="514" width="32.5703125" style="4" customWidth="1"/>
    <col min="515" max="530" width="6.140625" style="4" customWidth="1"/>
    <col min="531" max="768" width="9.140625" style="4"/>
    <col min="769" max="769" width="4.140625" style="4" customWidth="1"/>
    <col min="770" max="770" width="32.5703125" style="4" customWidth="1"/>
    <col min="771" max="786" width="6.140625" style="4" customWidth="1"/>
    <col min="787" max="1024" width="9.140625" style="4"/>
    <col min="1025" max="1025" width="4.140625" style="4" customWidth="1"/>
    <col min="1026" max="1026" width="32.5703125" style="4" customWidth="1"/>
    <col min="1027" max="1042" width="6.140625" style="4" customWidth="1"/>
    <col min="1043" max="1280" width="9.140625" style="4"/>
    <col min="1281" max="1281" width="4.140625" style="4" customWidth="1"/>
    <col min="1282" max="1282" width="32.5703125" style="4" customWidth="1"/>
    <col min="1283" max="1298" width="6.140625" style="4" customWidth="1"/>
    <col min="1299" max="1536" width="9.140625" style="4"/>
    <col min="1537" max="1537" width="4.140625" style="4" customWidth="1"/>
    <col min="1538" max="1538" width="32.5703125" style="4" customWidth="1"/>
    <col min="1539" max="1554" width="6.140625" style="4" customWidth="1"/>
    <col min="1555" max="1792" width="9.140625" style="4"/>
    <col min="1793" max="1793" width="4.140625" style="4" customWidth="1"/>
    <col min="1794" max="1794" width="32.5703125" style="4" customWidth="1"/>
    <col min="1795" max="1810" width="6.140625" style="4" customWidth="1"/>
    <col min="1811" max="2048" width="9.140625" style="4"/>
    <col min="2049" max="2049" width="4.140625" style="4" customWidth="1"/>
    <col min="2050" max="2050" width="32.5703125" style="4" customWidth="1"/>
    <col min="2051" max="2066" width="6.140625" style="4" customWidth="1"/>
    <col min="2067" max="2304" width="9.140625" style="4"/>
    <col min="2305" max="2305" width="4.140625" style="4" customWidth="1"/>
    <col min="2306" max="2306" width="32.5703125" style="4" customWidth="1"/>
    <col min="2307" max="2322" width="6.140625" style="4" customWidth="1"/>
    <col min="2323" max="2560" width="9.140625" style="4"/>
    <col min="2561" max="2561" width="4.140625" style="4" customWidth="1"/>
    <col min="2562" max="2562" width="32.5703125" style="4" customWidth="1"/>
    <col min="2563" max="2578" width="6.140625" style="4" customWidth="1"/>
    <col min="2579" max="2816" width="9.140625" style="4"/>
    <col min="2817" max="2817" width="4.140625" style="4" customWidth="1"/>
    <col min="2818" max="2818" width="32.5703125" style="4" customWidth="1"/>
    <col min="2819" max="2834" width="6.140625" style="4" customWidth="1"/>
    <col min="2835" max="3072" width="9.140625" style="4"/>
    <col min="3073" max="3073" width="4.140625" style="4" customWidth="1"/>
    <col min="3074" max="3074" width="32.5703125" style="4" customWidth="1"/>
    <col min="3075" max="3090" width="6.140625" style="4" customWidth="1"/>
    <col min="3091" max="3328" width="9.140625" style="4"/>
    <col min="3329" max="3329" width="4.140625" style="4" customWidth="1"/>
    <col min="3330" max="3330" width="32.5703125" style="4" customWidth="1"/>
    <col min="3331" max="3346" width="6.140625" style="4" customWidth="1"/>
    <col min="3347" max="3584" width="9.140625" style="4"/>
    <col min="3585" max="3585" width="4.140625" style="4" customWidth="1"/>
    <col min="3586" max="3586" width="32.5703125" style="4" customWidth="1"/>
    <col min="3587" max="3602" width="6.140625" style="4" customWidth="1"/>
    <col min="3603" max="3840" width="9.140625" style="4"/>
    <col min="3841" max="3841" width="4.140625" style="4" customWidth="1"/>
    <col min="3842" max="3842" width="32.5703125" style="4" customWidth="1"/>
    <col min="3843" max="3858" width="6.140625" style="4" customWidth="1"/>
    <col min="3859" max="4096" width="9.140625" style="4"/>
    <col min="4097" max="4097" width="4.140625" style="4" customWidth="1"/>
    <col min="4098" max="4098" width="32.5703125" style="4" customWidth="1"/>
    <col min="4099" max="4114" width="6.140625" style="4" customWidth="1"/>
    <col min="4115" max="4352" width="9.140625" style="4"/>
    <col min="4353" max="4353" width="4.140625" style="4" customWidth="1"/>
    <col min="4354" max="4354" width="32.5703125" style="4" customWidth="1"/>
    <col min="4355" max="4370" width="6.140625" style="4" customWidth="1"/>
    <col min="4371" max="4608" width="9.140625" style="4"/>
    <col min="4609" max="4609" width="4.140625" style="4" customWidth="1"/>
    <col min="4610" max="4610" width="32.5703125" style="4" customWidth="1"/>
    <col min="4611" max="4626" width="6.140625" style="4" customWidth="1"/>
    <col min="4627" max="4864" width="9.140625" style="4"/>
    <col min="4865" max="4865" width="4.140625" style="4" customWidth="1"/>
    <col min="4866" max="4866" width="32.5703125" style="4" customWidth="1"/>
    <col min="4867" max="4882" width="6.140625" style="4" customWidth="1"/>
    <col min="4883" max="5120" width="9.140625" style="4"/>
    <col min="5121" max="5121" width="4.140625" style="4" customWidth="1"/>
    <col min="5122" max="5122" width="32.5703125" style="4" customWidth="1"/>
    <col min="5123" max="5138" width="6.140625" style="4" customWidth="1"/>
    <col min="5139" max="5376" width="9.140625" style="4"/>
    <col min="5377" max="5377" width="4.140625" style="4" customWidth="1"/>
    <col min="5378" max="5378" width="32.5703125" style="4" customWidth="1"/>
    <col min="5379" max="5394" width="6.140625" style="4" customWidth="1"/>
    <col min="5395" max="5632" width="9.140625" style="4"/>
    <col min="5633" max="5633" width="4.140625" style="4" customWidth="1"/>
    <col min="5634" max="5634" width="32.5703125" style="4" customWidth="1"/>
    <col min="5635" max="5650" width="6.140625" style="4" customWidth="1"/>
    <col min="5651" max="5888" width="9.140625" style="4"/>
    <col min="5889" max="5889" width="4.140625" style="4" customWidth="1"/>
    <col min="5890" max="5890" width="32.5703125" style="4" customWidth="1"/>
    <col min="5891" max="5906" width="6.140625" style="4" customWidth="1"/>
    <col min="5907" max="6144" width="9.140625" style="4"/>
    <col min="6145" max="6145" width="4.140625" style="4" customWidth="1"/>
    <col min="6146" max="6146" width="32.5703125" style="4" customWidth="1"/>
    <col min="6147" max="6162" width="6.140625" style="4" customWidth="1"/>
    <col min="6163" max="6400" width="9.140625" style="4"/>
    <col min="6401" max="6401" width="4.140625" style="4" customWidth="1"/>
    <col min="6402" max="6402" width="32.5703125" style="4" customWidth="1"/>
    <col min="6403" max="6418" width="6.140625" style="4" customWidth="1"/>
    <col min="6419" max="6656" width="9.140625" style="4"/>
    <col min="6657" max="6657" width="4.140625" style="4" customWidth="1"/>
    <col min="6658" max="6658" width="32.5703125" style="4" customWidth="1"/>
    <col min="6659" max="6674" width="6.140625" style="4" customWidth="1"/>
    <col min="6675" max="6912" width="9.140625" style="4"/>
    <col min="6913" max="6913" width="4.140625" style="4" customWidth="1"/>
    <col min="6914" max="6914" width="32.5703125" style="4" customWidth="1"/>
    <col min="6915" max="6930" width="6.140625" style="4" customWidth="1"/>
    <col min="6931" max="7168" width="9.140625" style="4"/>
    <col min="7169" max="7169" width="4.140625" style="4" customWidth="1"/>
    <col min="7170" max="7170" width="32.5703125" style="4" customWidth="1"/>
    <col min="7171" max="7186" width="6.140625" style="4" customWidth="1"/>
    <col min="7187" max="7424" width="9.140625" style="4"/>
    <col min="7425" max="7425" width="4.140625" style="4" customWidth="1"/>
    <col min="7426" max="7426" width="32.5703125" style="4" customWidth="1"/>
    <col min="7427" max="7442" width="6.140625" style="4" customWidth="1"/>
    <col min="7443" max="7680" width="9.140625" style="4"/>
    <col min="7681" max="7681" width="4.140625" style="4" customWidth="1"/>
    <col min="7682" max="7682" width="32.5703125" style="4" customWidth="1"/>
    <col min="7683" max="7698" width="6.140625" style="4" customWidth="1"/>
    <col min="7699" max="7936" width="9.140625" style="4"/>
    <col min="7937" max="7937" width="4.140625" style="4" customWidth="1"/>
    <col min="7938" max="7938" width="32.5703125" style="4" customWidth="1"/>
    <col min="7939" max="7954" width="6.140625" style="4" customWidth="1"/>
    <col min="7955" max="8192" width="9.140625" style="4"/>
    <col min="8193" max="8193" width="4.140625" style="4" customWidth="1"/>
    <col min="8194" max="8194" width="32.5703125" style="4" customWidth="1"/>
    <col min="8195" max="8210" width="6.140625" style="4" customWidth="1"/>
    <col min="8211" max="8448" width="9.140625" style="4"/>
    <col min="8449" max="8449" width="4.140625" style="4" customWidth="1"/>
    <col min="8450" max="8450" width="32.5703125" style="4" customWidth="1"/>
    <col min="8451" max="8466" width="6.140625" style="4" customWidth="1"/>
    <col min="8467" max="8704" width="9.140625" style="4"/>
    <col min="8705" max="8705" width="4.140625" style="4" customWidth="1"/>
    <col min="8706" max="8706" width="32.5703125" style="4" customWidth="1"/>
    <col min="8707" max="8722" width="6.140625" style="4" customWidth="1"/>
    <col min="8723" max="8960" width="9.140625" style="4"/>
    <col min="8961" max="8961" width="4.140625" style="4" customWidth="1"/>
    <col min="8962" max="8962" width="32.5703125" style="4" customWidth="1"/>
    <col min="8963" max="8978" width="6.140625" style="4" customWidth="1"/>
    <col min="8979" max="9216" width="9.140625" style="4"/>
    <col min="9217" max="9217" width="4.140625" style="4" customWidth="1"/>
    <col min="9218" max="9218" width="32.5703125" style="4" customWidth="1"/>
    <col min="9219" max="9234" width="6.140625" style="4" customWidth="1"/>
    <col min="9235" max="9472" width="9.140625" style="4"/>
    <col min="9473" max="9473" width="4.140625" style="4" customWidth="1"/>
    <col min="9474" max="9474" width="32.5703125" style="4" customWidth="1"/>
    <col min="9475" max="9490" width="6.140625" style="4" customWidth="1"/>
    <col min="9491" max="9728" width="9.140625" style="4"/>
    <col min="9729" max="9729" width="4.140625" style="4" customWidth="1"/>
    <col min="9730" max="9730" width="32.5703125" style="4" customWidth="1"/>
    <col min="9731" max="9746" width="6.140625" style="4" customWidth="1"/>
    <col min="9747" max="9984" width="9.140625" style="4"/>
    <col min="9985" max="9985" width="4.140625" style="4" customWidth="1"/>
    <col min="9986" max="9986" width="32.5703125" style="4" customWidth="1"/>
    <col min="9987" max="10002" width="6.140625" style="4" customWidth="1"/>
    <col min="10003" max="10240" width="9.140625" style="4"/>
    <col min="10241" max="10241" width="4.140625" style="4" customWidth="1"/>
    <col min="10242" max="10242" width="32.5703125" style="4" customWidth="1"/>
    <col min="10243" max="10258" width="6.140625" style="4" customWidth="1"/>
    <col min="10259" max="10496" width="9.140625" style="4"/>
    <col min="10497" max="10497" width="4.140625" style="4" customWidth="1"/>
    <col min="10498" max="10498" width="32.5703125" style="4" customWidth="1"/>
    <col min="10499" max="10514" width="6.140625" style="4" customWidth="1"/>
    <col min="10515" max="10752" width="9.140625" style="4"/>
    <col min="10753" max="10753" width="4.140625" style="4" customWidth="1"/>
    <col min="10754" max="10754" width="32.5703125" style="4" customWidth="1"/>
    <col min="10755" max="10770" width="6.140625" style="4" customWidth="1"/>
    <col min="10771" max="11008" width="9.140625" style="4"/>
    <col min="11009" max="11009" width="4.140625" style="4" customWidth="1"/>
    <col min="11010" max="11010" width="32.5703125" style="4" customWidth="1"/>
    <col min="11011" max="11026" width="6.140625" style="4" customWidth="1"/>
    <col min="11027" max="11264" width="9.140625" style="4"/>
    <col min="11265" max="11265" width="4.140625" style="4" customWidth="1"/>
    <col min="11266" max="11266" width="32.5703125" style="4" customWidth="1"/>
    <col min="11267" max="11282" width="6.140625" style="4" customWidth="1"/>
    <col min="11283" max="11520" width="9.140625" style="4"/>
    <col min="11521" max="11521" width="4.140625" style="4" customWidth="1"/>
    <col min="11522" max="11522" width="32.5703125" style="4" customWidth="1"/>
    <col min="11523" max="11538" width="6.140625" style="4" customWidth="1"/>
    <col min="11539" max="11776" width="9.140625" style="4"/>
    <col min="11777" max="11777" width="4.140625" style="4" customWidth="1"/>
    <col min="11778" max="11778" width="32.5703125" style="4" customWidth="1"/>
    <col min="11779" max="11794" width="6.140625" style="4" customWidth="1"/>
    <col min="11795" max="12032" width="9.140625" style="4"/>
    <col min="12033" max="12033" width="4.140625" style="4" customWidth="1"/>
    <col min="12034" max="12034" width="32.5703125" style="4" customWidth="1"/>
    <col min="12035" max="12050" width="6.140625" style="4" customWidth="1"/>
    <col min="12051" max="12288" width="9.140625" style="4"/>
    <col min="12289" max="12289" width="4.140625" style="4" customWidth="1"/>
    <col min="12290" max="12290" width="32.5703125" style="4" customWidth="1"/>
    <col min="12291" max="12306" width="6.140625" style="4" customWidth="1"/>
    <col min="12307" max="12544" width="9.140625" style="4"/>
    <col min="12545" max="12545" width="4.140625" style="4" customWidth="1"/>
    <col min="12546" max="12546" width="32.5703125" style="4" customWidth="1"/>
    <col min="12547" max="12562" width="6.140625" style="4" customWidth="1"/>
    <col min="12563" max="12800" width="9.140625" style="4"/>
    <col min="12801" max="12801" width="4.140625" style="4" customWidth="1"/>
    <col min="12802" max="12802" width="32.5703125" style="4" customWidth="1"/>
    <col min="12803" max="12818" width="6.140625" style="4" customWidth="1"/>
    <col min="12819" max="13056" width="9.140625" style="4"/>
    <col min="13057" max="13057" width="4.140625" style="4" customWidth="1"/>
    <col min="13058" max="13058" width="32.5703125" style="4" customWidth="1"/>
    <col min="13059" max="13074" width="6.140625" style="4" customWidth="1"/>
    <col min="13075" max="13312" width="9.140625" style="4"/>
    <col min="13313" max="13313" width="4.140625" style="4" customWidth="1"/>
    <col min="13314" max="13314" width="32.5703125" style="4" customWidth="1"/>
    <col min="13315" max="13330" width="6.140625" style="4" customWidth="1"/>
    <col min="13331" max="13568" width="9.140625" style="4"/>
    <col min="13569" max="13569" width="4.140625" style="4" customWidth="1"/>
    <col min="13570" max="13570" width="32.5703125" style="4" customWidth="1"/>
    <col min="13571" max="13586" width="6.140625" style="4" customWidth="1"/>
    <col min="13587" max="13824" width="9.140625" style="4"/>
    <col min="13825" max="13825" width="4.140625" style="4" customWidth="1"/>
    <col min="13826" max="13826" width="32.5703125" style="4" customWidth="1"/>
    <col min="13827" max="13842" width="6.140625" style="4" customWidth="1"/>
    <col min="13843" max="14080" width="9.140625" style="4"/>
    <col min="14081" max="14081" width="4.140625" style="4" customWidth="1"/>
    <col min="14082" max="14082" width="32.5703125" style="4" customWidth="1"/>
    <col min="14083" max="14098" width="6.140625" style="4" customWidth="1"/>
    <col min="14099" max="14336" width="9.140625" style="4"/>
    <col min="14337" max="14337" width="4.140625" style="4" customWidth="1"/>
    <col min="14338" max="14338" width="32.5703125" style="4" customWidth="1"/>
    <col min="14339" max="14354" width="6.140625" style="4" customWidth="1"/>
    <col min="14355" max="14592" width="9.140625" style="4"/>
    <col min="14593" max="14593" width="4.140625" style="4" customWidth="1"/>
    <col min="14594" max="14594" width="32.5703125" style="4" customWidth="1"/>
    <col min="14595" max="14610" width="6.140625" style="4" customWidth="1"/>
    <col min="14611" max="14848" width="9.140625" style="4"/>
    <col min="14849" max="14849" width="4.140625" style="4" customWidth="1"/>
    <col min="14850" max="14850" width="32.5703125" style="4" customWidth="1"/>
    <col min="14851" max="14866" width="6.140625" style="4" customWidth="1"/>
    <col min="14867" max="15104" width="9.140625" style="4"/>
    <col min="15105" max="15105" width="4.140625" style="4" customWidth="1"/>
    <col min="15106" max="15106" width="32.5703125" style="4" customWidth="1"/>
    <col min="15107" max="15122" width="6.140625" style="4" customWidth="1"/>
    <col min="15123" max="15360" width="9.140625" style="4"/>
    <col min="15361" max="15361" width="4.140625" style="4" customWidth="1"/>
    <col min="15362" max="15362" width="32.5703125" style="4" customWidth="1"/>
    <col min="15363" max="15378" width="6.140625" style="4" customWidth="1"/>
    <col min="15379" max="15616" width="9.140625" style="4"/>
    <col min="15617" max="15617" width="4.140625" style="4" customWidth="1"/>
    <col min="15618" max="15618" width="32.5703125" style="4" customWidth="1"/>
    <col min="15619" max="15634" width="6.140625" style="4" customWidth="1"/>
    <col min="15635" max="15872" width="9.140625" style="4"/>
    <col min="15873" max="15873" width="4.140625" style="4" customWidth="1"/>
    <col min="15874" max="15874" width="32.5703125" style="4" customWidth="1"/>
    <col min="15875" max="15890" width="6.140625" style="4" customWidth="1"/>
    <col min="15891" max="16128" width="9.140625" style="4"/>
    <col min="16129" max="16129" width="4.140625" style="4" customWidth="1"/>
    <col min="16130" max="16130" width="32.5703125" style="4" customWidth="1"/>
    <col min="16131" max="16146" width="6.140625" style="4" customWidth="1"/>
    <col min="16147" max="16384" width="9.140625" style="4"/>
  </cols>
  <sheetData>
    <row r="1" spans="1:18" ht="23.25" customHeight="1" x14ac:dyDescent="0.2">
      <c r="B1" s="747"/>
      <c r="C1" s="747"/>
      <c r="D1" s="747"/>
      <c r="E1" s="80"/>
      <c r="R1" s="81"/>
    </row>
    <row r="2" spans="1:18" s="1" customFormat="1" ht="19.5" customHeight="1" x14ac:dyDescent="0.25">
      <c r="A2" s="570" t="s">
        <v>507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41"/>
      <c r="Q2" s="748" t="s">
        <v>286</v>
      </c>
      <c r="R2" s="748"/>
    </row>
    <row r="3" spans="1:18" s="83" customFormat="1" ht="20.25" customHeight="1" x14ac:dyDescent="0.25">
      <c r="A3" s="750" t="s">
        <v>506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49" t="s">
        <v>237</v>
      </c>
      <c r="Q3" s="749"/>
      <c r="R3" s="749"/>
    </row>
    <row r="4" spans="1:18" ht="25.5" customHeight="1" x14ac:dyDescent="0.2">
      <c r="A4" s="578" t="s">
        <v>392</v>
      </c>
      <c r="B4" s="578" t="s">
        <v>71</v>
      </c>
      <c r="C4" s="581" t="s">
        <v>72</v>
      </c>
      <c r="D4" s="585" t="s">
        <v>73</v>
      </c>
      <c r="E4" s="585"/>
      <c r="F4" s="585"/>
      <c r="G4" s="585"/>
      <c r="H4" s="744" t="s">
        <v>74</v>
      </c>
      <c r="I4" s="745"/>
      <c r="J4" s="745"/>
      <c r="K4" s="745"/>
      <c r="L4" s="745"/>
      <c r="M4" s="745"/>
      <c r="N4" s="745"/>
      <c r="O4" s="746"/>
      <c r="P4" s="587" t="s">
        <v>75</v>
      </c>
      <c r="Q4" s="588"/>
      <c r="R4" s="589"/>
    </row>
    <row r="5" spans="1:18" s="7" customFormat="1" ht="147" customHeight="1" x14ac:dyDescent="0.2">
      <c r="A5" s="580"/>
      <c r="B5" s="580"/>
      <c r="C5" s="583"/>
      <c r="D5" s="6" t="s">
        <v>179</v>
      </c>
      <c r="E5" s="6" t="s">
        <v>182</v>
      </c>
      <c r="F5" s="84" t="s">
        <v>227</v>
      </c>
      <c r="G5" s="84" t="s">
        <v>273</v>
      </c>
      <c r="H5" s="558" t="s">
        <v>585</v>
      </c>
      <c r="I5" s="85" t="s">
        <v>588</v>
      </c>
      <c r="J5" s="85" t="s">
        <v>60</v>
      </c>
      <c r="K5" s="85" t="s">
        <v>274</v>
      </c>
      <c r="L5" s="85" t="s">
        <v>59</v>
      </c>
      <c r="M5" s="85" t="s">
        <v>126</v>
      </c>
      <c r="N5" s="558" t="s">
        <v>587</v>
      </c>
      <c r="O5" s="85" t="s">
        <v>18</v>
      </c>
      <c r="P5" s="6" t="s">
        <v>81</v>
      </c>
      <c r="Q5" s="6" t="s">
        <v>275</v>
      </c>
      <c r="R5" s="6" t="s">
        <v>83</v>
      </c>
    </row>
    <row r="6" spans="1:18" s="10" customFormat="1" ht="16.5" customHeight="1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</row>
    <row r="7" spans="1:18" s="88" customFormat="1" x14ac:dyDescent="0.2">
      <c r="A7" s="21" t="s">
        <v>373</v>
      </c>
      <c r="B7" s="32" t="s">
        <v>55</v>
      </c>
      <c r="C7" s="468">
        <f>SUM(D7:G7)</f>
        <v>0</v>
      </c>
      <c r="D7" s="23"/>
      <c r="E7" s="24"/>
      <c r="F7" s="24"/>
      <c r="G7" s="24"/>
      <c r="H7" s="86"/>
      <c r="I7" s="87"/>
      <c r="J7" s="87"/>
      <c r="K7" s="87"/>
      <c r="L7" s="87"/>
      <c r="M7" s="87"/>
      <c r="N7" s="87"/>
      <c r="O7" s="87"/>
      <c r="P7" s="87"/>
      <c r="Q7" s="87"/>
      <c r="R7" s="87"/>
    </row>
    <row r="8" spans="1:18" s="88" customFormat="1" x14ac:dyDescent="0.2">
      <c r="A8" s="21" t="s">
        <v>374</v>
      </c>
      <c r="B8" s="22" t="s">
        <v>54</v>
      </c>
      <c r="C8" s="371">
        <f t="shared" ref="C8:C17" si="0">SUM(D8:G8)</f>
        <v>0</v>
      </c>
      <c r="D8" s="23"/>
      <c r="E8" s="24"/>
      <c r="F8" s="24"/>
      <c r="G8" s="24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</row>
    <row r="9" spans="1:18" s="88" customFormat="1" ht="27" customHeight="1" x14ac:dyDescent="0.2">
      <c r="A9" s="21" t="s">
        <v>375</v>
      </c>
      <c r="B9" s="22" t="s">
        <v>276</v>
      </c>
      <c r="C9" s="371">
        <f t="shared" si="0"/>
        <v>0</v>
      </c>
      <c r="D9" s="23"/>
      <c r="E9" s="24"/>
      <c r="F9" s="24"/>
      <c r="G9" s="24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</row>
    <row r="10" spans="1:18" s="88" customFormat="1" ht="24" x14ac:dyDescent="0.2">
      <c r="A10" s="21" t="s">
        <v>376</v>
      </c>
      <c r="B10" s="22" t="s">
        <v>128</v>
      </c>
      <c r="C10" s="371">
        <f t="shared" si="0"/>
        <v>0</v>
      </c>
      <c r="D10" s="23"/>
      <c r="E10" s="89"/>
      <c r="F10" s="24"/>
      <c r="G10" s="24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</row>
    <row r="11" spans="1:18" s="88" customFormat="1" ht="32.25" customHeight="1" x14ac:dyDescent="0.2">
      <c r="A11" s="21" t="s">
        <v>377</v>
      </c>
      <c r="B11" s="22" t="s">
        <v>9</v>
      </c>
      <c r="C11" s="371">
        <f t="shared" si="0"/>
        <v>0</v>
      </c>
      <c r="D11" s="23"/>
      <c r="E11" s="89"/>
      <c r="F11" s="24"/>
      <c r="G11" s="24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</row>
    <row r="12" spans="1:18" s="88" customFormat="1" ht="32.25" customHeight="1" x14ac:dyDescent="0.2">
      <c r="A12" s="21" t="s">
        <v>378</v>
      </c>
      <c r="B12" s="22" t="s">
        <v>277</v>
      </c>
      <c r="C12" s="371">
        <f t="shared" si="0"/>
        <v>0</v>
      </c>
      <c r="D12" s="23"/>
      <c r="E12" s="89"/>
      <c r="F12" s="24"/>
      <c r="G12" s="24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</row>
    <row r="13" spans="1:18" s="88" customFormat="1" ht="24" x14ac:dyDescent="0.2">
      <c r="A13" s="21" t="s">
        <v>379</v>
      </c>
      <c r="B13" s="22" t="s">
        <v>130</v>
      </c>
      <c r="C13" s="371">
        <f t="shared" si="0"/>
        <v>0</v>
      </c>
      <c r="D13" s="23"/>
      <c r="E13" s="89"/>
      <c r="F13" s="89"/>
      <c r="G13" s="24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</row>
    <row r="14" spans="1:18" s="88" customFormat="1" x14ac:dyDescent="0.2">
      <c r="A14" s="21" t="s">
        <v>380</v>
      </c>
      <c r="B14" s="22" t="s">
        <v>403</v>
      </c>
      <c r="C14" s="371">
        <f t="shared" si="0"/>
        <v>0</v>
      </c>
      <c r="D14" s="23"/>
      <c r="E14" s="89"/>
      <c r="F14" s="89"/>
      <c r="G14" s="24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1:18" s="88" customFormat="1" x14ac:dyDescent="0.2">
      <c r="A15" s="21" t="s">
        <v>381</v>
      </c>
      <c r="B15" s="22" t="s">
        <v>12</v>
      </c>
      <c r="C15" s="371">
        <f t="shared" si="0"/>
        <v>0</v>
      </c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</row>
    <row r="16" spans="1:18" s="88" customFormat="1" x14ac:dyDescent="0.2">
      <c r="A16" s="21" t="s">
        <v>382</v>
      </c>
      <c r="B16" s="22" t="s">
        <v>420</v>
      </c>
      <c r="C16" s="371">
        <f t="shared" si="0"/>
        <v>0</v>
      </c>
      <c r="D16" s="371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</row>
    <row r="17" spans="1:18" s="88" customFormat="1" ht="26.25" customHeight="1" x14ac:dyDescent="0.2">
      <c r="A17" s="21" t="s">
        <v>383</v>
      </c>
      <c r="B17" s="530" t="s">
        <v>508</v>
      </c>
      <c r="C17" s="469">
        <f t="shared" si="0"/>
        <v>0</v>
      </c>
      <c r="D17" s="40"/>
      <c r="E17" s="502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</row>
    <row r="18" spans="1:18" s="91" customFormat="1" ht="28.5" customHeight="1" x14ac:dyDescent="0.2">
      <c r="A18" s="164"/>
      <c r="B18" s="28" t="s">
        <v>398</v>
      </c>
      <c r="C18" s="90">
        <f>SUM(C7:C17)</f>
        <v>0</v>
      </c>
      <c r="D18" s="90">
        <f t="shared" ref="D18:R18" si="1">SUM(D7:D17)</f>
        <v>0</v>
      </c>
      <c r="E18" s="90">
        <f t="shared" si="1"/>
        <v>0</v>
      </c>
      <c r="F18" s="90">
        <f t="shared" si="1"/>
        <v>0</v>
      </c>
      <c r="G18" s="90">
        <f t="shared" si="1"/>
        <v>0</v>
      </c>
      <c r="H18" s="90">
        <f t="shared" si="1"/>
        <v>0</v>
      </c>
      <c r="I18" s="90">
        <f t="shared" si="1"/>
        <v>0</v>
      </c>
      <c r="J18" s="90">
        <f t="shared" si="1"/>
        <v>0</v>
      </c>
      <c r="K18" s="90">
        <f t="shared" si="1"/>
        <v>0</v>
      </c>
      <c r="L18" s="90">
        <f t="shared" si="1"/>
        <v>0</v>
      </c>
      <c r="M18" s="90">
        <f t="shared" si="1"/>
        <v>0</v>
      </c>
      <c r="N18" s="90">
        <f t="shared" si="1"/>
        <v>0</v>
      </c>
      <c r="O18" s="90">
        <f t="shared" si="1"/>
        <v>0</v>
      </c>
      <c r="P18" s="90">
        <f t="shared" si="1"/>
        <v>0</v>
      </c>
      <c r="Q18" s="90">
        <f t="shared" si="1"/>
        <v>0</v>
      </c>
      <c r="R18" s="90">
        <f t="shared" si="1"/>
        <v>0</v>
      </c>
    </row>
    <row r="19" spans="1:18" ht="15" customHeight="1" x14ac:dyDescent="0.2">
      <c r="B19" s="4"/>
    </row>
    <row r="20" spans="1:18" ht="15" customHeight="1" x14ac:dyDescent="0.2">
      <c r="B20" s="4"/>
    </row>
    <row r="21" spans="1:18" ht="15" customHeight="1" x14ac:dyDescent="0.25">
      <c r="B21" s="92"/>
      <c r="O21" s="93"/>
      <c r="P21" s="93"/>
      <c r="Q21" s="93"/>
      <c r="R21" s="93"/>
    </row>
    <row r="22" spans="1:18" ht="15" customHeight="1" x14ac:dyDescent="0.2">
      <c r="B22" s="94"/>
      <c r="O22" s="95"/>
      <c r="P22" s="95"/>
      <c r="Q22" s="95"/>
      <c r="R22" s="95"/>
    </row>
    <row r="23" spans="1:18" ht="15" customHeight="1" x14ac:dyDescent="0.2">
      <c r="B23" s="4"/>
    </row>
    <row r="24" spans="1:18" ht="15" customHeight="1" x14ac:dyDescent="0.2">
      <c r="B24" s="4"/>
    </row>
    <row r="25" spans="1:18" ht="15" customHeight="1" x14ac:dyDescent="0.2">
      <c r="B25" s="4"/>
    </row>
    <row r="26" spans="1:18" ht="15" customHeight="1" x14ac:dyDescent="0.2">
      <c r="B26" s="4"/>
    </row>
    <row r="27" spans="1:18" ht="15" customHeight="1" x14ac:dyDescent="0.2">
      <c r="B27" s="4"/>
    </row>
    <row r="28" spans="1:18" ht="15" customHeight="1" x14ac:dyDescent="0.2">
      <c r="B28" s="4"/>
    </row>
  </sheetData>
  <mergeCells count="11">
    <mergeCell ref="P4:R4"/>
    <mergeCell ref="B1:D1"/>
    <mergeCell ref="Q2:R2"/>
    <mergeCell ref="A4:A5"/>
    <mergeCell ref="B4:B5"/>
    <mergeCell ref="C4:C5"/>
    <mergeCell ref="D4:G4"/>
    <mergeCell ref="H4:O4"/>
    <mergeCell ref="P3:R3"/>
    <mergeCell ref="A3:O3"/>
    <mergeCell ref="A2:O2"/>
  </mergeCells>
  <pageMargins left="0.34" right="0.17" top="0.23622047244094491" bottom="0" header="0" footer="0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H33"/>
  <sheetViews>
    <sheetView zoomScale="115" zoomScaleNormal="115" workbookViewId="0">
      <selection activeCell="B9" sqref="B9"/>
    </sheetView>
  </sheetViews>
  <sheetFormatPr defaultColWidth="5.5703125" defaultRowHeight="15.75" x14ac:dyDescent="0.25"/>
  <cols>
    <col min="1" max="1" width="3.7109375" style="96" customWidth="1"/>
    <col min="2" max="2" width="24.85546875" style="4" customWidth="1"/>
    <col min="3" max="3" width="7" style="97" customWidth="1"/>
    <col min="4" max="4" width="4.42578125" style="4" customWidth="1"/>
    <col min="5" max="5" width="3.5703125" style="4" customWidth="1"/>
    <col min="6" max="6" width="4.28515625" style="4" customWidth="1"/>
    <col min="7" max="7" width="3.42578125" style="4" customWidth="1"/>
    <col min="8" max="8" width="3.7109375" style="4" customWidth="1"/>
    <col min="9" max="9" width="4" style="4" customWidth="1"/>
    <col min="10" max="27" width="4.7109375" style="4" customWidth="1"/>
    <col min="28" max="256" width="5.5703125" style="4"/>
    <col min="257" max="257" width="3.7109375" style="4" customWidth="1"/>
    <col min="258" max="258" width="24.85546875" style="4" customWidth="1"/>
    <col min="259" max="259" width="7" style="4" customWidth="1"/>
    <col min="260" max="264" width="5" style="4" customWidth="1"/>
    <col min="265" max="283" width="4.7109375" style="4" customWidth="1"/>
    <col min="284" max="512" width="5.5703125" style="4"/>
    <col min="513" max="513" width="3.7109375" style="4" customWidth="1"/>
    <col min="514" max="514" width="24.85546875" style="4" customWidth="1"/>
    <col min="515" max="515" width="7" style="4" customWidth="1"/>
    <col min="516" max="520" width="5" style="4" customWidth="1"/>
    <col min="521" max="539" width="4.7109375" style="4" customWidth="1"/>
    <col min="540" max="768" width="5.5703125" style="4"/>
    <col min="769" max="769" width="3.7109375" style="4" customWidth="1"/>
    <col min="770" max="770" width="24.85546875" style="4" customWidth="1"/>
    <col min="771" max="771" width="7" style="4" customWidth="1"/>
    <col min="772" max="776" width="5" style="4" customWidth="1"/>
    <col min="777" max="795" width="4.7109375" style="4" customWidth="1"/>
    <col min="796" max="1024" width="5.5703125" style="4"/>
    <col min="1025" max="1025" width="3.7109375" style="4" customWidth="1"/>
    <col min="1026" max="1026" width="24.85546875" style="4" customWidth="1"/>
    <col min="1027" max="1027" width="7" style="4" customWidth="1"/>
    <col min="1028" max="1032" width="5" style="4" customWidth="1"/>
    <col min="1033" max="1051" width="4.7109375" style="4" customWidth="1"/>
    <col min="1052" max="1280" width="5.5703125" style="4"/>
    <col min="1281" max="1281" width="3.7109375" style="4" customWidth="1"/>
    <col min="1282" max="1282" width="24.85546875" style="4" customWidth="1"/>
    <col min="1283" max="1283" width="7" style="4" customWidth="1"/>
    <col min="1284" max="1288" width="5" style="4" customWidth="1"/>
    <col min="1289" max="1307" width="4.7109375" style="4" customWidth="1"/>
    <col min="1308" max="1536" width="5.5703125" style="4"/>
    <col min="1537" max="1537" width="3.7109375" style="4" customWidth="1"/>
    <col min="1538" max="1538" width="24.85546875" style="4" customWidth="1"/>
    <col min="1539" max="1539" width="7" style="4" customWidth="1"/>
    <col min="1540" max="1544" width="5" style="4" customWidth="1"/>
    <col min="1545" max="1563" width="4.7109375" style="4" customWidth="1"/>
    <col min="1564" max="1792" width="5.5703125" style="4"/>
    <col min="1793" max="1793" width="3.7109375" style="4" customWidth="1"/>
    <col min="1794" max="1794" width="24.85546875" style="4" customWidth="1"/>
    <col min="1795" max="1795" width="7" style="4" customWidth="1"/>
    <col min="1796" max="1800" width="5" style="4" customWidth="1"/>
    <col min="1801" max="1819" width="4.7109375" style="4" customWidth="1"/>
    <col min="1820" max="2048" width="5.5703125" style="4"/>
    <col min="2049" max="2049" width="3.7109375" style="4" customWidth="1"/>
    <col min="2050" max="2050" width="24.85546875" style="4" customWidth="1"/>
    <col min="2051" max="2051" width="7" style="4" customWidth="1"/>
    <col min="2052" max="2056" width="5" style="4" customWidth="1"/>
    <col min="2057" max="2075" width="4.7109375" style="4" customWidth="1"/>
    <col min="2076" max="2304" width="5.5703125" style="4"/>
    <col min="2305" max="2305" width="3.7109375" style="4" customWidth="1"/>
    <col min="2306" max="2306" width="24.85546875" style="4" customWidth="1"/>
    <col min="2307" max="2307" width="7" style="4" customWidth="1"/>
    <col min="2308" max="2312" width="5" style="4" customWidth="1"/>
    <col min="2313" max="2331" width="4.7109375" style="4" customWidth="1"/>
    <col min="2332" max="2560" width="5.5703125" style="4"/>
    <col min="2561" max="2561" width="3.7109375" style="4" customWidth="1"/>
    <col min="2562" max="2562" width="24.85546875" style="4" customWidth="1"/>
    <col min="2563" max="2563" width="7" style="4" customWidth="1"/>
    <col min="2564" max="2568" width="5" style="4" customWidth="1"/>
    <col min="2569" max="2587" width="4.7109375" style="4" customWidth="1"/>
    <col min="2588" max="2816" width="5.5703125" style="4"/>
    <col min="2817" max="2817" width="3.7109375" style="4" customWidth="1"/>
    <col min="2818" max="2818" width="24.85546875" style="4" customWidth="1"/>
    <col min="2819" max="2819" width="7" style="4" customWidth="1"/>
    <col min="2820" max="2824" width="5" style="4" customWidth="1"/>
    <col min="2825" max="2843" width="4.7109375" style="4" customWidth="1"/>
    <col min="2844" max="3072" width="5.5703125" style="4"/>
    <col min="3073" max="3073" width="3.7109375" style="4" customWidth="1"/>
    <col min="3074" max="3074" width="24.85546875" style="4" customWidth="1"/>
    <col min="3075" max="3075" width="7" style="4" customWidth="1"/>
    <col min="3076" max="3080" width="5" style="4" customWidth="1"/>
    <col min="3081" max="3099" width="4.7109375" style="4" customWidth="1"/>
    <col min="3100" max="3328" width="5.5703125" style="4"/>
    <col min="3329" max="3329" width="3.7109375" style="4" customWidth="1"/>
    <col min="3330" max="3330" width="24.85546875" style="4" customWidth="1"/>
    <col min="3331" max="3331" width="7" style="4" customWidth="1"/>
    <col min="3332" max="3336" width="5" style="4" customWidth="1"/>
    <col min="3337" max="3355" width="4.7109375" style="4" customWidth="1"/>
    <col min="3356" max="3584" width="5.5703125" style="4"/>
    <col min="3585" max="3585" width="3.7109375" style="4" customWidth="1"/>
    <col min="3586" max="3586" width="24.85546875" style="4" customWidth="1"/>
    <col min="3587" max="3587" width="7" style="4" customWidth="1"/>
    <col min="3588" max="3592" width="5" style="4" customWidth="1"/>
    <col min="3593" max="3611" width="4.7109375" style="4" customWidth="1"/>
    <col min="3612" max="3840" width="5.5703125" style="4"/>
    <col min="3841" max="3841" width="3.7109375" style="4" customWidth="1"/>
    <col min="3842" max="3842" width="24.85546875" style="4" customWidth="1"/>
    <col min="3843" max="3843" width="7" style="4" customWidth="1"/>
    <col min="3844" max="3848" width="5" style="4" customWidth="1"/>
    <col min="3849" max="3867" width="4.7109375" style="4" customWidth="1"/>
    <col min="3868" max="4096" width="5.5703125" style="4"/>
    <col min="4097" max="4097" width="3.7109375" style="4" customWidth="1"/>
    <col min="4098" max="4098" width="24.85546875" style="4" customWidth="1"/>
    <col min="4099" max="4099" width="7" style="4" customWidth="1"/>
    <col min="4100" max="4104" width="5" style="4" customWidth="1"/>
    <col min="4105" max="4123" width="4.7109375" style="4" customWidth="1"/>
    <col min="4124" max="4352" width="5.5703125" style="4"/>
    <col min="4353" max="4353" width="3.7109375" style="4" customWidth="1"/>
    <col min="4354" max="4354" width="24.85546875" style="4" customWidth="1"/>
    <col min="4355" max="4355" width="7" style="4" customWidth="1"/>
    <col min="4356" max="4360" width="5" style="4" customWidth="1"/>
    <col min="4361" max="4379" width="4.7109375" style="4" customWidth="1"/>
    <col min="4380" max="4608" width="5.5703125" style="4"/>
    <col min="4609" max="4609" width="3.7109375" style="4" customWidth="1"/>
    <col min="4610" max="4610" width="24.85546875" style="4" customWidth="1"/>
    <col min="4611" max="4611" width="7" style="4" customWidth="1"/>
    <col min="4612" max="4616" width="5" style="4" customWidth="1"/>
    <col min="4617" max="4635" width="4.7109375" style="4" customWidth="1"/>
    <col min="4636" max="4864" width="5.5703125" style="4"/>
    <col min="4865" max="4865" width="3.7109375" style="4" customWidth="1"/>
    <col min="4866" max="4866" width="24.85546875" style="4" customWidth="1"/>
    <col min="4867" max="4867" width="7" style="4" customWidth="1"/>
    <col min="4868" max="4872" width="5" style="4" customWidth="1"/>
    <col min="4873" max="4891" width="4.7109375" style="4" customWidth="1"/>
    <col min="4892" max="5120" width="5.5703125" style="4"/>
    <col min="5121" max="5121" width="3.7109375" style="4" customWidth="1"/>
    <col min="5122" max="5122" width="24.85546875" style="4" customWidth="1"/>
    <col min="5123" max="5123" width="7" style="4" customWidth="1"/>
    <col min="5124" max="5128" width="5" style="4" customWidth="1"/>
    <col min="5129" max="5147" width="4.7109375" style="4" customWidth="1"/>
    <col min="5148" max="5376" width="5.5703125" style="4"/>
    <col min="5377" max="5377" width="3.7109375" style="4" customWidth="1"/>
    <col min="5378" max="5378" width="24.85546875" style="4" customWidth="1"/>
    <col min="5379" max="5379" width="7" style="4" customWidth="1"/>
    <col min="5380" max="5384" width="5" style="4" customWidth="1"/>
    <col min="5385" max="5403" width="4.7109375" style="4" customWidth="1"/>
    <col min="5404" max="5632" width="5.5703125" style="4"/>
    <col min="5633" max="5633" width="3.7109375" style="4" customWidth="1"/>
    <col min="5634" max="5634" width="24.85546875" style="4" customWidth="1"/>
    <col min="5635" max="5635" width="7" style="4" customWidth="1"/>
    <col min="5636" max="5640" width="5" style="4" customWidth="1"/>
    <col min="5641" max="5659" width="4.7109375" style="4" customWidth="1"/>
    <col min="5660" max="5888" width="5.5703125" style="4"/>
    <col min="5889" max="5889" width="3.7109375" style="4" customWidth="1"/>
    <col min="5890" max="5890" width="24.85546875" style="4" customWidth="1"/>
    <col min="5891" max="5891" width="7" style="4" customWidth="1"/>
    <col min="5892" max="5896" width="5" style="4" customWidth="1"/>
    <col min="5897" max="5915" width="4.7109375" style="4" customWidth="1"/>
    <col min="5916" max="6144" width="5.5703125" style="4"/>
    <col min="6145" max="6145" width="3.7109375" style="4" customWidth="1"/>
    <col min="6146" max="6146" width="24.85546875" style="4" customWidth="1"/>
    <col min="6147" max="6147" width="7" style="4" customWidth="1"/>
    <col min="6148" max="6152" width="5" style="4" customWidth="1"/>
    <col min="6153" max="6171" width="4.7109375" style="4" customWidth="1"/>
    <col min="6172" max="6400" width="5.5703125" style="4"/>
    <col min="6401" max="6401" width="3.7109375" style="4" customWidth="1"/>
    <col min="6402" max="6402" width="24.85546875" style="4" customWidth="1"/>
    <col min="6403" max="6403" width="7" style="4" customWidth="1"/>
    <col min="6404" max="6408" width="5" style="4" customWidth="1"/>
    <col min="6409" max="6427" width="4.7109375" style="4" customWidth="1"/>
    <col min="6428" max="6656" width="5.5703125" style="4"/>
    <col min="6657" max="6657" width="3.7109375" style="4" customWidth="1"/>
    <col min="6658" max="6658" width="24.85546875" style="4" customWidth="1"/>
    <col min="6659" max="6659" width="7" style="4" customWidth="1"/>
    <col min="6660" max="6664" width="5" style="4" customWidth="1"/>
    <col min="6665" max="6683" width="4.7109375" style="4" customWidth="1"/>
    <col min="6684" max="6912" width="5.5703125" style="4"/>
    <col min="6913" max="6913" width="3.7109375" style="4" customWidth="1"/>
    <col min="6914" max="6914" width="24.85546875" style="4" customWidth="1"/>
    <col min="6915" max="6915" width="7" style="4" customWidth="1"/>
    <col min="6916" max="6920" width="5" style="4" customWidth="1"/>
    <col min="6921" max="6939" width="4.7109375" style="4" customWidth="1"/>
    <col min="6940" max="7168" width="5.5703125" style="4"/>
    <col min="7169" max="7169" width="3.7109375" style="4" customWidth="1"/>
    <col min="7170" max="7170" width="24.85546875" style="4" customWidth="1"/>
    <col min="7171" max="7171" width="7" style="4" customWidth="1"/>
    <col min="7172" max="7176" width="5" style="4" customWidth="1"/>
    <col min="7177" max="7195" width="4.7109375" style="4" customWidth="1"/>
    <col min="7196" max="7424" width="5.5703125" style="4"/>
    <col min="7425" max="7425" width="3.7109375" style="4" customWidth="1"/>
    <col min="7426" max="7426" width="24.85546875" style="4" customWidth="1"/>
    <col min="7427" max="7427" width="7" style="4" customWidth="1"/>
    <col min="7428" max="7432" width="5" style="4" customWidth="1"/>
    <col min="7433" max="7451" width="4.7109375" style="4" customWidth="1"/>
    <col min="7452" max="7680" width="5.5703125" style="4"/>
    <col min="7681" max="7681" width="3.7109375" style="4" customWidth="1"/>
    <col min="7682" max="7682" width="24.85546875" style="4" customWidth="1"/>
    <col min="7683" max="7683" width="7" style="4" customWidth="1"/>
    <col min="7684" max="7688" width="5" style="4" customWidth="1"/>
    <col min="7689" max="7707" width="4.7109375" style="4" customWidth="1"/>
    <col min="7708" max="7936" width="5.5703125" style="4"/>
    <col min="7937" max="7937" width="3.7109375" style="4" customWidth="1"/>
    <col min="7938" max="7938" width="24.85546875" style="4" customWidth="1"/>
    <col min="7939" max="7939" width="7" style="4" customWidth="1"/>
    <col min="7940" max="7944" width="5" style="4" customWidth="1"/>
    <col min="7945" max="7963" width="4.7109375" style="4" customWidth="1"/>
    <col min="7964" max="8192" width="5.5703125" style="4"/>
    <col min="8193" max="8193" width="3.7109375" style="4" customWidth="1"/>
    <col min="8194" max="8194" width="24.85546875" style="4" customWidth="1"/>
    <col min="8195" max="8195" width="7" style="4" customWidth="1"/>
    <col min="8196" max="8200" width="5" style="4" customWidth="1"/>
    <col min="8201" max="8219" width="4.7109375" style="4" customWidth="1"/>
    <col min="8220" max="8448" width="5.5703125" style="4"/>
    <col min="8449" max="8449" width="3.7109375" style="4" customWidth="1"/>
    <col min="8450" max="8450" width="24.85546875" style="4" customWidth="1"/>
    <col min="8451" max="8451" width="7" style="4" customWidth="1"/>
    <col min="8452" max="8456" width="5" style="4" customWidth="1"/>
    <col min="8457" max="8475" width="4.7109375" style="4" customWidth="1"/>
    <col min="8476" max="8704" width="5.5703125" style="4"/>
    <col min="8705" max="8705" width="3.7109375" style="4" customWidth="1"/>
    <col min="8706" max="8706" width="24.85546875" style="4" customWidth="1"/>
    <col min="8707" max="8707" width="7" style="4" customWidth="1"/>
    <col min="8708" max="8712" width="5" style="4" customWidth="1"/>
    <col min="8713" max="8731" width="4.7109375" style="4" customWidth="1"/>
    <col min="8732" max="8960" width="5.5703125" style="4"/>
    <col min="8961" max="8961" width="3.7109375" style="4" customWidth="1"/>
    <col min="8962" max="8962" width="24.85546875" style="4" customWidth="1"/>
    <col min="8963" max="8963" width="7" style="4" customWidth="1"/>
    <col min="8964" max="8968" width="5" style="4" customWidth="1"/>
    <col min="8969" max="8987" width="4.7109375" style="4" customWidth="1"/>
    <col min="8988" max="9216" width="5.5703125" style="4"/>
    <col min="9217" max="9217" width="3.7109375" style="4" customWidth="1"/>
    <col min="9218" max="9218" width="24.85546875" style="4" customWidth="1"/>
    <col min="9219" max="9219" width="7" style="4" customWidth="1"/>
    <col min="9220" max="9224" width="5" style="4" customWidth="1"/>
    <col min="9225" max="9243" width="4.7109375" style="4" customWidth="1"/>
    <col min="9244" max="9472" width="5.5703125" style="4"/>
    <col min="9473" max="9473" width="3.7109375" style="4" customWidth="1"/>
    <col min="9474" max="9474" width="24.85546875" style="4" customWidth="1"/>
    <col min="9475" max="9475" width="7" style="4" customWidth="1"/>
    <col min="9476" max="9480" width="5" style="4" customWidth="1"/>
    <col min="9481" max="9499" width="4.7109375" style="4" customWidth="1"/>
    <col min="9500" max="9728" width="5.5703125" style="4"/>
    <col min="9729" max="9729" width="3.7109375" style="4" customWidth="1"/>
    <col min="9730" max="9730" width="24.85546875" style="4" customWidth="1"/>
    <col min="9731" max="9731" width="7" style="4" customWidth="1"/>
    <col min="9732" max="9736" width="5" style="4" customWidth="1"/>
    <col min="9737" max="9755" width="4.7109375" style="4" customWidth="1"/>
    <col min="9756" max="9984" width="5.5703125" style="4"/>
    <col min="9985" max="9985" width="3.7109375" style="4" customWidth="1"/>
    <col min="9986" max="9986" width="24.85546875" style="4" customWidth="1"/>
    <col min="9987" max="9987" width="7" style="4" customWidth="1"/>
    <col min="9988" max="9992" width="5" style="4" customWidth="1"/>
    <col min="9993" max="10011" width="4.7109375" style="4" customWidth="1"/>
    <col min="10012" max="10240" width="5.5703125" style="4"/>
    <col min="10241" max="10241" width="3.7109375" style="4" customWidth="1"/>
    <col min="10242" max="10242" width="24.85546875" style="4" customWidth="1"/>
    <col min="10243" max="10243" width="7" style="4" customWidth="1"/>
    <col min="10244" max="10248" width="5" style="4" customWidth="1"/>
    <col min="10249" max="10267" width="4.7109375" style="4" customWidth="1"/>
    <col min="10268" max="10496" width="5.5703125" style="4"/>
    <col min="10497" max="10497" width="3.7109375" style="4" customWidth="1"/>
    <col min="10498" max="10498" width="24.85546875" style="4" customWidth="1"/>
    <col min="10499" max="10499" width="7" style="4" customWidth="1"/>
    <col min="10500" max="10504" width="5" style="4" customWidth="1"/>
    <col min="10505" max="10523" width="4.7109375" style="4" customWidth="1"/>
    <col min="10524" max="10752" width="5.5703125" style="4"/>
    <col min="10753" max="10753" width="3.7109375" style="4" customWidth="1"/>
    <col min="10754" max="10754" width="24.85546875" style="4" customWidth="1"/>
    <col min="10755" max="10755" width="7" style="4" customWidth="1"/>
    <col min="10756" max="10760" width="5" style="4" customWidth="1"/>
    <col min="10761" max="10779" width="4.7109375" style="4" customWidth="1"/>
    <col min="10780" max="11008" width="5.5703125" style="4"/>
    <col min="11009" max="11009" width="3.7109375" style="4" customWidth="1"/>
    <col min="11010" max="11010" width="24.85546875" style="4" customWidth="1"/>
    <col min="11011" max="11011" width="7" style="4" customWidth="1"/>
    <col min="11012" max="11016" width="5" style="4" customWidth="1"/>
    <col min="11017" max="11035" width="4.7109375" style="4" customWidth="1"/>
    <col min="11036" max="11264" width="5.5703125" style="4"/>
    <col min="11265" max="11265" width="3.7109375" style="4" customWidth="1"/>
    <col min="11266" max="11266" width="24.85546875" style="4" customWidth="1"/>
    <col min="11267" max="11267" width="7" style="4" customWidth="1"/>
    <col min="11268" max="11272" width="5" style="4" customWidth="1"/>
    <col min="11273" max="11291" width="4.7109375" style="4" customWidth="1"/>
    <col min="11292" max="11520" width="5.5703125" style="4"/>
    <col min="11521" max="11521" width="3.7109375" style="4" customWidth="1"/>
    <col min="11522" max="11522" width="24.85546875" style="4" customWidth="1"/>
    <col min="11523" max="11523" width="7" style="4" customWidth="1"/>
    <col min="11524" max="11528" width="5" style="4" customWidth="1"/>
    <col min="11529" max="11547" width="4.7109375" style="4" customWidth="1"/>
    <col min="11548" max="11776" width="5.5703125" style="4"/>
    <col min="11777" max="11777" width="3.7109375" style="4" customWidth="1"/>
    <col min="11778" max="11778" width="24.85546875" style="4" customWidth="1"/>
    <col min="11779" max="11779" width="7" style="4" customWidth="1"/>
    <col min="11780" max="11784" width="5" style="4" customWidth="1"/>
    <col min="11785" max="11803" width="4.7109375" style="4" customWidth="1"/>
    <col min="11804" max="12032" width="5.5703125" style="4"/>
    <col min="12033" max="12033" width="3.7109375" style="4" customWidth="1"/>
    <col min="12034" max="12034" width="24.85546875" style="4" customWidth="1"/>
    <col min="12035" max="12035" width="7" style="4" customWidth="1"/>
    <col min="12036" max="12040" width="5" style="4" customWidth="1"/>
    <col min="12041" max="12059" width="4.7109375" style="4" customWidth="1"/>
    <col min="12060" max="12288" width="5.5703125" style="4"/>
    <col min="12289" max="12289" width="3.7109375" style="4" customWidth="1"/>
    <col min="12290" max="12290" width="24.85546875" style="4" customWidth="1"/>
    <col min="12291" max="12291" width="7" style="4" customWidth="1"/>
    <col min="12292" max="12296" width="5" style="4" customWidth="1"/>
    <col min="12297" max="12315" width="4.7109375" style="4" customWidth="1"/>
    <col min="12316" max="12544" width="5.5703125" style="4"/>
    <col min="12545" max="12545" width="3.7109375" style="4" customWidth="1"/>
    <col min="12546" max="12546" width="24.85546875" style="4" customWidth="1"/>
    <col min="12547" max="12547" width="7" style="4" customWidth="1"/>
    <col min="12548" max="12552" width="5" style="4" customWidth="1"/>
    <col min="12553" max="12571" width="4.7109375" style="4" customWidth="1"/>
    <col min="12572" max="12800" width="5.5703125" style="4"/>
    <col min="12801" max="12801" width="3.7109375" style="4" customWidth="1"/>
    <col min="12802" max="12802" width="24.85546875" style="4" customWidth="1"/>
    <col min="12803" max="12803" width="7" style="4" customWidth="1"/>
    <col min="12804" max="12808" width="5" style="4" customWidth="1"/>
    <col min="12809" max="12827" width="4.7109375" style="4" customWidth="1"/>
    <col min="12828" max="13056" width="5.5703125" style="4"/>
    <col min="13057" max="13057" width="3.7109375" style="4" customWidth="1"/>
    <col min="13058" max="13058" width="24.85546875" style="4" customWidth="1"/>
    <col min="13059" max="13059" width="7" style="4" customWidth="1"/>
    <col min="13060" max="13064" width="5" style="4" customWidth="1"/>
    <col min="13065" max="13083" width="4.7109375" style="4" customWidth="1"/>
    <col min="13084" max="13312" width="5.5703125" style="4"/>
    <col min="13313" max="13313" width="3.7109375" style="4" customWidth="1"/>
    <col min="13314" max="13314" width="24.85546875" style="4" customWidth="1"/>
    <col min="13315" max="13315" width="7" style="4" customWidth="1"/>
    <col min="13316" max="13320" width="5" style="4" customWidth="1"/>
    <col min="13321" max="13339" width="4.7109375" style="4" customWidth="1"/>
    <col min="13340" max="13568" width="5.5703125" style="4"/>
    <col min="13569" max="13569" width="3.7109375" style="4" customWidth="1"/>
    <col min="13570" max="13570" width="24.85546875" style="4" customWidth="1"/>
    <col min="13571" max="13571" width="7" style="4" customWidth="1"/>
    <col min="13572" max="13576" width="5" style="4" customWidth="1"/>
    <col min="13577" max="13595" width="4.7109375" style="4" customWidth="1"/>
    <col min="13596" max="13824" width="5.5703125" style="4"/>
    <col min="13825" max="13825" width="3.7109375" style="4" customWidth="1"/>
    <col min="13826" max="13826" width="24.85546875" style="4" customWidth="1"/>
    <col min="13827" max="13827" width="7" style="4" customWidth="1"/>
    <col min="13828" max="13832" width="5" style="4" customWidth="1"/>
    <col min="13833" max="13851" width="4.7109375" style="4" customWidth="1"/>
    <col min="13852" max="14080" width="5.5703125" style="4"/>
    <col min="14081" max="14081" width="3.7109375" style="4" customWidth="1"/>
    <col min="14082" max="14082" width="24.85546875" style="4" customWidth="1"/>
    <col min="14083" max="14083" width="7" style="4" customWidth="1"/>
    <col min="14084" max="14088" width="5" style="4" customWidth="1"/>
    <col min="14089" max="14107" width="4.7109375" style="4" customWidth="1"/>
    <col min="14108" max="14336" width="5.5703125" style="4"/>
    <col min="14337" max="14337" width="3.7109375" style="4" customWidth="1"/>
    <col min="14338" max="14338" width="24.85546875" style="4" customWidth="1"/>
    <col min="14339" max="14339" width="7" style="4" customWidth="1"/>
    <col min="14340" max="14344" width="5" style="4" customWidth="1"/>
    <col min="14345" max="14363" width="4.7109375" style="4" customWidth="1"/>
    <col min="14364" max="14592" width="5.5703125" style="4"/>
    <col min="14593" max="14593" width="3.7109375" style="4" customWidth="1"/>
    <col min="14594" max="14594" width="24.85546875" style="4" customWidth="1"/>
    <col min="14595" max="14595" width="7" style="4" customWidth="1"/>
    <col min="14596" max="14600" width="5" style="4" customWidth="1"/>
    <col min="14601" max="14619" width="4.7109375" style="4" customWidth="1"/>
    <col min="14620" max="14848" width="5.5703125" style="4"/>
    <col min="14849" max="14849" width="3.7109375" style="4" customWidth="1"/>
    <col min="14850" max="14850" width="24.85546875" style="4" customWidth="1"/>
    <col min="14851" max="14851" width="7" style="4" customWidth="1"/>
    <col min="14852" max="14856" width="5" style="4" customWidth="1"/>
    <col min="14857" max="14875" width="4.7109375" style="4" customWidth="1"/>
    <col min="14876" max="15104" width="5.5703125" style="4"/>
    <col min="15105" max="15105" width="3.7109375" style="4" customWidth="1"/>
    <col min="15106" max="15106" width="24.85546875" style="4" customWidth="1"/>
    <col min="15107" max="15107" width="7" style="4" customWidth="1"/>
    <col min="15108" max="15112" width="5" style="4" customWidth="1"/>
    <col min="15113" max="15131" width="4.7109375" style="4" customWidth="1"/>
    <col min="15132" max="15360" width="5.5703125" style="4"/>
    <col min="15361" max="15361" width="3.7109375" style="4" customWidth="1"/>
    <col min="15362" max="15362" width="24.85546875" style="4" customWidth="1"/>
    <col min="15363" max="15363" width="7" style="4" customWidth="1"/>
    <col min="15364" max="15368" width="5" style="4" customWidth="1"/>
    <col min="15369" max="15387" width="4.7109375" style="4" customWidth="1"/>
    <col min="15388" max="15616" width="5.5703125" style="4"/>
    <col min="15617" max="15617" width="3.7109375" style="4" customWidth="1"/>
    <col min="15618" max="15618" width="24.85546875" style="4" customWidth="1"/>
    <col min="15619" max="15619" width="7" style="4" customWidth="1"/>
    <col min="15620" max="15624" width="5" style="4" customWidth="1"/>
    <col min="15625" max="15643" width="4.7109375" style="4" customWidth="1"/>
    <col min="15644" max="15872" width="5.5703125" style="4"/>
    <col min="15873" max="15873" width="3.7109375" style="4" customWidth="1"/>
    <col min="15874" max="15874" width="24.85546875" style="4" customWidth="1"/>
    <col min="15875" max="15875" width="7" style="4" customWidth="1"/>
    <col min="15876" max="15880" width="5" style="4" customWidth="1"/>
    <col min="15881" max="15899" width="4.7109375" style="4" customWidth="1"/>
    <col min="15900" max="16128" width="5.5703125" style="4"/>
    <col min="16129" max="16129" width="3.7109375" style="4" customWidth="1"/>
    <col min="16130" max="16130" width="24.85546875" style="4" customWidth="1"/>
    <col min="16131" max="16131" width="7" style="4" customWidth="1"/>
    <col min="16132" max="16136" width="5" style="4" customWidth="1"/>
    <col min="16137" max="16155" width="4.7109375" style="4" customWidth="1"/>
    <col min="16156" max="16384" width="5.5703125" style="4"/>
  </cols>
  <sheetData>
    <row r="1" spans="1:33" ht="6" customHeight="1" x14ac:dyDescent="0.25"/>
    <row r="2" spans="1:33" s="1" customFormat="1" ht="18" customHeight="1" x14ac:dyDescent="0.2">
      <c r="A2" s="570" t="s">
        <v>278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1"/>
      <c r="Y2" s="572" t="s">
        <v>298</v>
      </c>
      <c r="Z2" s="751"/>
      <c r="AA2" s="573"/>
    </row>
    <row r="3" spans="1:33" ht="15" customHeight="1" x14ac:dyDescent="0.25">
      <c r="A3" s="630"/>
      <c r="B3" s="630"/>
      <c r="X3" s="619" t="s">
        <v>1</v>
      </c>
      <c r="Y3" s="619"/>
      <c r="Z3" s="619"/>
      <c r="AA3" s="619"/>
    </row>
    <row r="4" spans="1:33" s="100" customFormat="1" ht="20.100000000000001" customHeight="1" x14ac:dyDescent="0.2">
      <c r="A4" s="670" t="s">
        <v>392</v>
      </c>
      <c r="B4" s="670" t="s">
        <v>88</v>
      </c>
      <c r="C4" s="673" t="s">
        <v>280</v>
      </c>
      <c r="D4" s="676" t="s">
        <v>90</v>
      </c>
      <c r="E4" s="677"/>
      <c r="F4" s="677"/>
      <c r="G4" s="678"/>
      <c r="H4" s="622" t="s">
        <v>91</v>
      </c>
      <c r="I4" s="677" t="s">
        <v>281</v>
      </c>
      <c r="J4" s="677"/>
      <c r="K4" s="677"/>
      <c r="L4" s="677"/>
      <c r="M4" s="691" t="s">
        <v>93</v>
      </c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752" t="s">
        <v>94</v>
      </c>
      <c r="Y4" s="753"/>
      <c r="Z4" s="754"/>
      <c r="AA4" s="684" t="s">
        <v>95</v>
      </c>
      <c r="AE4" s="689"/>
      <c r="AF4" s="689"/>
      <c r="AG4" s="689"/>
    </row>
    <row r="5" spans="1:33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179</v>
      </c>
      <c r="J5" s="622" t="s">
        <v>182</v>
      </c>
      <c r="K5" s="622" t="s">
        <v>227</v>
      </c>
      <c r="L5" s="687" t="s">
        <v>247</v>
      </c>
      <c r="M5" s="687" t="s">
        <v>22</v>
      </c>
      <c r="N5" s="622" t="s">
        <v>102</v>
      </c>
      <c r="O5" s="622" t="s">
        <v>509</v>
      </c>
      <c r="P5" s="622" t="s">
        <v>282</v>
      </c>
      <c r="Q5" s="622" t="s">
        <v>214</v>
      </c>
      <c r="R5" s="622" t="s">
        <v>103</v>
      </c>
      <c r="S5" s="622" t="s">
        <v>283</v>
      </c>
      <c r="T5" s="622" t="s">
        <v>510</v>
      </c>
      <c r="U5" s="622" t="s">
        <v>511</v>
      </c>
      <c r="V5" s="622" t="s">
        <v>105</v>
      </c>
      <c r="W5" s="622" t="s">
        <v>18</v>
      </c>
      <c r="X5" s="668" t="s">
        <v>106</v>
      </c>
      <c r="Y5" s="669" t="s">
        <v>21</v>
      </c>
      <c r="Z5" s="669"/>
      <c r="AA5" s="685"/>
    </row>
    <row r="6" spans="1:33" s="103" customFormat="1" ht="88.5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88"/>
      <c r="N6" s="623"/>
      <c r="O6" s="623"/>
      <c r="P6" s="623"/>
      <c r="Q6" s="623"/>
      <c r="R6" s="623"/>
      <c r="S6" s="623"/>
      <c r="T6" s="623"/>
      <c r="U6" s="623"/>
      <c r="V6" s="623"/>
      <c r="W6" s="623"/>
      <c r="X6" s="668"/>
      <c r="Y6" s="102" t="s">
        <v>107</v>
      </c>
      <c r="Z6" s="102" t="s">
        <v>108</v>
      </c>
      <c r="AA6" s="686"/>
    </row>
    <row r="7" spans="1:33" s="106" customFormat="1" ht="15" customHeight="1" x14ac:dyDescent="0.2">
      <c r="A7" s="104">
        <v>1</v>
      </c>
      <c r="B7" s="104">
        <v>2</v>
      </c>
      <c r="C7" s="104">
        <v>3</v>
      </c>
      <c r="D7" s="104">
        <v>4</v>
      </c>
      <c r="E7" s="104">
        <v>5</v>
      </c>
      <c r="F7" s="104">
        <v>6</v>
      </c>
      <c r="G7" s="104">
        <v>7</v>
      </c>
      <c r="H7" s="104">
        <v>8</v>
      </c>
      <c r="I7" s="104">
        <v>9</v>
      </c>
      <c r="J7" s="104">
        <v>10</v>
      </c>
      <c r="K7" s="104">
        <v>11</v>
      </c>
      <c r="L7" s="104">
        <v>12</v>
      </c>
      <c r="M7" s="104">
        <v>13</v>
      </c>
      <c r="N7" s="104">
        <v>14</v>
      </c>
      <c r="O7" s="104">
        <v>15</v>
      </c>
      <c r="P7" s="104">
        <v>16</v>
      </c>
      <c r="Q7" s="104">
        <v>17</v>
      </c>
      <c r="R7" s="104">
        <v>18</v>
      </c>
      <c r="S7" s="104">
        <v>19</v>
      </c>
      <c r="T7" s="104">
        <v>20</v>
      </c>
      <c r="U7" s="104">
        <v>21</v>
      </c>
      <c r="V7" s="104">
        <v>22</v>
      </c>
      <c r="W7" s="104">
        <v>23</v>
      </c>
      <c r="X7" s="104">
        <v>24</v>
      </c>
      <c r="Y7" s="104">
        <v>25</v>
      </c>
      <c r="Z7" s="104">
        <v>26</v>
      </c>
      <c r="AA7" s="104">
        <v>27</v>
      </c>
    </row>
    <row r="8" spans="1:33" s="108" customFormat="1" ht="15" customHeight="1" x14ac:dyDescent="0.2">
      <c r="A8" s="99" t="s">
        <v>26</v>
      </c>
      <c r="B8" s="107" t="s">
        <v>590</v>
      </c>
      <c r="C8" s="51">
        <f>SUM(C9:C12)</f>
        <v>0</v>
      </c>
      <c r="D8" s="51">
        <f t="shared" ref="D8:AA8" si="0">SUM(D9:D12)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S8" s="51">
        <f t="shared" si="0"/>
        <v>0</v>
      </c>
      <c r="T8" s="51">
        <f t="shared" si="0"/>
        <v>0</v>
      </c>
      <c r="U8" s="51">
        <f t="shared" si="0"/>
        <v>0</v>
      </c>
      <c r="V8" s="51">
        <f t="shared" si="0"/>
        <v>0</v>
      </c>
      <c r="W8" s="51">
        <f t="shared" si="0"/>
        <v>0</v>
      </c>
      <c r="X8" s="51">
        <f t="shared" si="0"/>
        <v>0</v>
      </c>
      <c r="Y8" s="51">
        <f t="shared" si="0"/>
        <v>0</v>
      </c>
      <c r="Z8" s="51">
        <f t="shared" si="0"/>
        <v>0</v>
      </c>
      <c r="AA8" s="51">
        <f t="shared" si="0"/>
        <v>0</v>
      </c>
    </row>
    <row r="9" spans="1:33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33" s="14" customFormat="1" ht="15" customHeight="1" x14ac:dyDescent="0.2">
      <c r="A10" s="113" t="s">
        <v>374</v>
      </c>
      <c r="B10" s="114" t="s">
        <v>28</v>
      </c>
      <c r="C10" s="372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</row>
    <row r="11" spans="1:33" s="14" customFormat="1" ht="15" customHeight="1" x14ac:dyDescent="0.2">
      <c r="A11" s="21" t="s">
        <v>375</v>
      </c>
      <c r="B11" s="22" t="s">
        <v>29</v>
      </c>
      <c r="C11" s="372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</row>
    <row r="12" spans="1:33" s="14" customFormat="1" ht="15" customHeight="1" x14ac:dyDescent="0.2">
      <c r="A12" s="25" t="s">
        <v>376</v>
      </c>
      <c r="B12" s="26" t="s">
        <v>30</v>
      </c>
      <c r="C12" s="375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7"/>
      <c r="N12" s="118"/>
      <c r="O12" s="116"/>
      <c r="P12" s="116"/>
      <c r="Q12" s="116"/>
      <c r="R12" s="118"/>
      <c r="S12" s="118"/>
      <c r="T12" s="118"/>
      <c r="U12" s="118"/>
      <c r="V12" s="118"/>
      <c r="W12" s="116"/>
      <c r="X12" s="116"/>
      <c r="Y12" s="116"/>
      <c r="Z12" s="116"/>
      <c r="AA12" s="116"/>
    </row>
    <row r="13" spans="1:33" s="14" customFormat="1" ht="15" customHeight="1" x14ac:dyDescent="0.2">
      <c r="A13" s="99" t="s">
        <v>31</v>
      </c>
      <c r="B13" s="107" t="s">
        <v>32</v>
      </c>
      <c r="C13" s="51">
        <f>SUM(C14:C17)</f>
        <v>0</v>
      </c>
      <c r="D13" s="51">
        <f t="shared" ref="D13:AA13" si="1">SUM(D14:D17)</f>
        <v>0</v>
      </c>
      <c r="E13" s="51">
        <f t="shared" si="1"/>
        <v>0</v>
      </c>
      <c r="F13" s="51">
        <f t="shared" si="1"/>
        <v>0</v>
      </c>
      <c r="G13" s="51">
        <f t="shared" si="1"/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 t="shared" si="1"/>
        <v>0</v>
      </c>
      <c r="Q13" s="51">
        <f t="shared" si="1"/>
        <v>0</v>
      </c>
      <c r="R13" s="51">
        <f t="shared" si="1"/>
        <v>0</v>
      </c>
      <c r="S13" s="51">
        <f t="shared" si="1"/>
        <v>0</v>
      </c>
      <c r="T13" s="51">
        <f t="shared" si="1"/>
        <v>0</v>
      </c>
      <c r="U13" s="51">
        <f t="shared" si="1"/>
        <v>0</v>
      </c>
      <c r="V13" s="51">
        <f t="shared" si="1"/>
        <v>0</v>
      </c>
      <c r="W13" s="51">
        <f t="shared" si="1"/>
        <v>0</v>
      </c>
      <c r="X13" s="51">
        <f t="shared" si="1"/>
        <v>0</v>
      </c>
      <c r="Y13" s="51">
        <f t="shared" si="1"/>
        <v>0</v>
      </c>
      <c r="Z13" s="51">
        <f t="shared" si="1"/>
        <v>0</v>
      </c>
      <c r="AA13" s="51">
        <f t="shared" si="1"/>
        <v>0</v>
      </c>
    </row>
    <row r="14" spans="1:33" s="14" customFormat="1" ht="17.25" customHeight="1" x14ac:dyDescent="0.2">
      <c r="A14" s="21" t="s">
        <v>377</v>
      </c>
      <c r="B14" s="22" t="s">
        <v>34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</row>
    <row r="15" spans="1:33" s="14" customFormat="1" ht="24" customHeight="1" x14ac:dyDescent="0.2">
      <c r="A15" s="21" t="s">
        <v>378</v>
      </c>
      <c r="B15" s="22" t="s">
        <v>35</v>
      </c>
      <c r="C15" s="157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</row>
    <row r="16" spans="1:33" s="14" customFormat="1" ht="15" customHeight="1" x14ac:dyDescent="0.2">
      <c r="A16" s="21" t="s">
        <v>379</v>
      </c>
      <c r="B16" s="22" t="s">
        <v>36</v>
      </c>
      <c r="C16" s="157">
        <f>SUM(D16:G16)</f>
        <v>0</v>
      </c>
      <c r="D16" s="112"/>
      <c r="E16" s="112"/>
      <c r="F16" s="112"/>
      <c r="G16" s="112"/>
      <c r="H16" s="112"/>
      <c r="I16" s="112"/>
      <c r="J16" s="112"/>
      <c r="K16" s="115"/>
      <c r="L16" s="120"/>
      <c r="M16" s="121"/>
      <c r="N16" s="122"/>
      <c r="O16" s="112"/>
      <c r="P16" s="112"/>
      <c r="Q16" s="112"/>
      <c r="R16" s="122"/>
      <c r="S16" s="122"/>
      <c r="T16" s="122"/>
      <c r="U16" s="122"/>
      <c r="V16" s="122"/>
      <c r="W16" s="112"/>
      <c r="X16" s="112"/>
      <c r="Y16" s="112"/>
      <c r="Z16" s="112"/>
      <c r="AA16" s="112"/>
    </row>
    <row r="17" spans="1:34" s="14" customFormat="1" ht="15" customHeight="1" x14ac:dyDescent="0.2">
      <c r="A17" s="25" t="s">
        <v>380</v>
      </c>
      <c r="B17" s="26" t="s">
        <v>37</v>
      </c>
      <c r="C17" s="376">
        <f>SUM(D17:G17)</f>
        <v>0</v>
      </c>
      <c r="D17" s="116"/>
      <c r="E17" s="116"/>
      <c r="F17" s="116"/>
      <c r="G17" s="116"/>
      <c r="H17" s="116"/>
      <c r="I17" s="116"/>
      <c r="J17" s="116"/>
      <c r="K17" s="116"/>
      <c r="L17" s="123"/>
      <c r="M17" s="117"/>
      <c r="N17" s="118"/>
      <c r="O17" s="116"/>
      <c r="P17" s="116"/>
      <c r="Q17" s="116"/>
      <c r="R17" s="118"/>
      <c r="S17" s="118"/>
      <c r="T17" s="118"/>
      <c r="U17" s="118"/>
      <c r="V17" s="118"/>
      <c r="W17" s="116"/>
      <c r="X17" s="116"/>
      <c r="Y17" s="116"/>
      <c r="Z17" s="116"/>
      <c r="AA17" s="116"/>
    </row>
    <row r="18" spans="1:34" s="20" customFormat="1" ht="15" customHeight="1" x14ac:dyDescent="0.2">
      <c r="A18" s="29" t="s">
        <v>38</v>
      </c>
      <c r="B18" s="124" t="s">
        <v>39</v>
      </c>
      <c r="C18" s="51">
        <f>SUM(C19:C24)</f>
        <v>0</v>
      </c>
      <c r="D18" s="52">
        <f t="shared" ref="D18:AA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  <c r="X18" s="52">
        <f t="shared" si="2"/>
        <v>0</v>
      </c>
      <c r="Y18" s="52">
        <f t="shared" si="2"/>
        <v>0</v>
      </c>
      <c r="Z18" s="52">
        <f t="shared" si="2"/>
        <v>0</v>
      </c>
      <c r="AA18" s="52">
        <f t="shared" si="2"/>
        <v>0</v>
      </c>
    </row>
    <row r="19" spans="1:34" s="20" customFormat="1" ht="15" customHeight="1" x14ac:dyDescent="0.2">
      <c r="A19" s="31" t="s">
        <v>381</v>
      </c>
      <c r="B19" s="32" t="s">
        <v>40</v>
      </c>
      <c r="C19" s="119">
        <f t="shared" ref="C19:C24" si="3">SUM(D19:G19)</f>
        <v>0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26"/>
      <c r="N19" s="127"/>
      <c r="O19" s="125"/>
      <c r="P19" s="125"/>
      <c r="Q19" s="125"/>
      <c r="R19" s="127"/>
      <c r="S19" s="127"/>
      <c r="T19" s="127"/>
      <c r="U19" s="127"/>
      <c r="V19" s="127"/>
      <c r="W19" s="125"/>
      <c r="X19" s="125"/>
      <c r="Y19" s="125"/>
      <c r="Z19" s="125"/>
      <c r="AA19" s="125"/>
      <c r="AD19" s="4"/>
      <c r="AE19" s="4"/>
      <c r="AF19" s="4"/>
      <c r="AG19" s="4"/>
      <c r="AH19" s="4"/>
    </row>
    <row r="20" spans="1:34" s="20" customFormat="1" ht="15" customHeight="1" x14ac:dyDescent="0.2">
      <c r="A20" s="21" t="s">
        <v>382</v>
      </c>
      <c r="B20" s="22" t="s">
        <v>110</v>
      </c>
      <c r="C20" s="157">
        <f t="shared" si="3"/>
        <v>0</v>
      </c>
      <c r="D20" s="115"/>
      <c r="E20" s="115"/>
      <c r="F20" s="115"/>
      <c r="G20" s="115"/>
      <c r="H20" s="115"/>
      <c r="I20" s="115"/>
      <c r="J20" s="115"/>
      <c r="K20" s="115"/>
      <c r="L20" s="115"/>
      <c r="M20" s="128"/>
      <c r="N20" s="129"/>
      <c r="O20" s="115"/>
      <c r="P20" s="115"/>
      <c r="Q20" s="115"/>
      <c r="R20" s="129"/>
      <c r="S20" s="129"/>
      <c r="T20" s="129"/>
      <c r="U20" s="129"/>
      <c r="V20" s="129"/>
      <c r="W20" s="115"/>
      <c r="X20" s="115"/>
      <c r="Y20" s="115"/>
      <c r="Z20" s="115"/>
      <c r="AA20" s="115"/>
      <c r="AD20" s="4"/>
      <c r="AE20" s="4"/>
      <c r="AF20" s="4"/>
      <c r="AG20" s="4"/>
      <c r="AH20" s="4"/>
    </row>
    <row r="21" spans="1:34" s="20" customFormat="1" ht="15" customHeight="1" x14ac:dyDescent="0.2">
      <c r="A21" s="21" t="s">
        <v>383</v>
      </c>
      <c r="B21" s="22" t="s">
        <v>42</v>
      </c>
      <c r="C21" s="157">
        <f t="shared" si="3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28"/>
      <c r="N21" s="129"/>
      <c r="O21" s="115"/>
      <c r="P21" s="115"/>
      <c r="Q21" s="115"/>
      <c r="R21" s="129"/>
      <c r="S21" s="129"/>
      <c r="T21" s="129"/>
      <c r="U21" s="129"/>
      <c r="V21" s="129"/>
      <c r="W21" s="115"/>
      <c r="X21" s="115"/>
      <c r="Y21" s="115"/>
      <c r="Z21" s="115"/>
      <c r="AA21" s="115"/>
    </row>
    <row r="22" spans="1:34" s="20" customFormat="1" ht="15" customHeight="1" x14ac:dyDescent="0.2">
      <c r="A22" s="21" t="s">
        <v>384</v>
      </c>
      <c r="B22" s="22" t="s">
        <v>43</v>
      </c>
      <c r="C22" s="157">
        <f t="shared" si="3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28"/>
      <c r="N22" s="129"/>
      <c r="O22" s="115"/>
      <c r="P22" s="115"/>
      <c r="Q22" s="115"/>
      <c r="R22" s="129"/>
      <c r="S22" s="129"/>
      <c r="T22" s="129"/>
      <c r="U22" s="129"/>
      <c r="V22" s="129"/>
      <c r="W22" s="115"/>
      <c r="X22" s="115"/>
      <c r="Y22" s="115"/>
      <c r="Z22" s="115"/>
      <c r="AA22" s="115"/>
    </row>
    <row r="23" spans="1:34" s="20" customFormat="1" ht="15" customHeight="1" x14ac:dyDescent="0.2">
      <c r="A23" s="21" t="s">
        <v>390</v>
      </c>
      <c r="B23" s="22" t="s">
        <v>111</v>
      </c>
      <c r="C23" s="157">
        <f t="shared" si="3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28"/>
      <c r="N23" s="129"/>
      <c r="O23" s="115"/>
      <c r="P23" s="115"/>
      <c r="Q23" s="115"/>
      <c r="R23" s="129"/>
      <c r="S23" s="129"/>
      <c r="T23" s="129"/>
      <c r="U23" s="129"/>
      <c r="V23" s="129"/>
      <c r="W23" s="115"/>
      <c r="X23" s="115"/>
      <c r="Y23" s="115"/>
      <c r="Z23" s="115"/>
      <c r="AA23" s="115"/>
    </row>
    <row r="24" spans="1:34" s="20" customFormat="1" ht="15" customHeight="1" x14ac:dyDescent="0.2">
      <c r="A24" s="25" t="s">
        <v>385</v>
      </c>
      <c r="B24" s="26" t="s">
        <v>112</v>
      </c>
      <c r="C24" s="158">
        <f t="shared" si="3"/>
        <v>0</v>
      </c>
      <c r="D24" s="116"/>
      <c r="E24" s="116"/>
      <c r="F24" s="116"/>
      <c r="G24" s="116"/>
      <c r="H24" s="116"/>
      <c r="I24" s="116"/>
      <c r="J24" s="116"/>
      <c r="K24" s="116"/>
      <c r="L24" s="116"/>
      <c r="M24" s="117"/>
      <c r="N24" s="118"/>
      <c r="O24" s="116"/>
      <c r="P24" s="116"/>
      <c r="Q24" s="116"/>
      <c r="R24" s="118"/>
      <c r="S24" s="118"/>
      <c r="T24" s="118"/>
      <c r="U24" s="118"/>
      <c r="V24" s="118"/>
      <c r="W24" s="116"/>
      <c r="X24" s="116"/>
      <c r="Y24" s="116"/>
      <c r="Z24" s="116"/>
      <c r="AA24" s="116"/>
      <c r="AD24" s="4"/>
      <c r="AE24" s="4"/>
      <c r="AF24" s="4"/>
      <c r="AG24" s="4"/>
    </row>
    <row r="25" spans="1:34" s="130" customFormat="1" ht="15" customHeight="1" x14ac:dyDescent="0.2">
      <c r="A25" s="131"/>
      <c r="B25" s="131"/>
      <c r="C25" s="132"/>
      <c r="D25" s="132"/>
      <c r="E25" s="132"/>
      <c r="F25" s="132"/>
      <c r="G25" s="132"/>
      <c r="H25" s="132"/>
      <c r="I25" s="132"/>
      <c r="J25" s="132"/>
      <c r="K25" s="132"/>
      <c r="L25" s="138"/>
      <c r="M25" s="132"/>
      <c r="N25" s="132"/>
      <c r="O25" s="132"/>
      <c r="P25" s="132"/>
      <c r="Q25" s="132"/>
      <c r="R25" s="132"/>
      <c r="S25" s="4"/>
      <c r="T25" s="4"/>
      <c r="U25" s="132"/>
      <c r="V25" s="132"/>
      <c r="W25" s="132"/>
      <c r="X25" s="133"/>
      <c r="Y25" s="134"/>
      <c r="Z25" s="134"/>
      <c r="AA25" s="132"/>
      <c r="AD25" s="4"/>
      <c r="AE25" s="4"/>
      <c r="AF25" s="4"/>
      <c r="AG25" s="4"/>
    </row>
    <row r="26" spans="1:34" s="139" customFormat="1" ht="18.75" customHeight="1" x14ac:dyDescent="0.2">
      <c r="A26" s="681"/>
      <c r="B26" s="681"/>
      <c r="C26" s="682"/>
      <c r="D26" s="682"/>
      <c r="E26" s="682"/>
      <c r="F26" s="682"/>
      <c r="G26" s="660"/>
      <c r="H26" s="660"/>
      <c r="I26" s="660"/>
      <c r="J26" s="81"/>
      <c r="K26" s="81"/>
      <c r="L26" s="682"/>
      <c r="M26" s="682"/>
      <c r="N26" s="682"/>
      <c r="O26" s="682"/>
      <c r="P26" s="660"/>
      <c r="Q26" s="660"/>
      <c r="R26" s="660"/>
      <c r="S26" s="81"/>
      <c r="T26" s="661"/>
      <c r="U26" s="661"/>
      <c r="V26" s="661"/>
      <c r="W26" s="661"/>
      <c r="X26" s="661"/>
      <c r="Y26" s="660"/>
      <c r="Z26" s="660"/>
      <c r="AA26" s="660"/>
    </row>
    <row r="27" spans="1:34" s="139" customFormat="1" ht="6.75" customHeight="1" x14ac:dyDescent="0.2">
      <c r="A27" s="140"/>
      <c r="B27" s="373"/>
      <c r="C27" s="142"/>
      <c r="D27" s="143"/>
      <c r="E27" s="143"/>
      <c r="F27" s="144"/>
      <c r="G27" s="145"/>
      <c r="H27" s="146"/>
      <c r="I27" s="146"/>
      <c r="J27" s="147"/>
      <c r="K27" s="147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</row>
    <row r="28" spans="1:34" s="81" customFormat="1" ht="18" customHeight="1" x14ac:dyDescent="0.25">
      <c r="A28" s="322"/>
      <c r="B28" s="374"/>
      <c r="C28" s="661"/>
      <c r="D28" s="661"/>
      <c r="E28" s="661"/>
      <c r="F28" s="661"/>
      <c r="G28" s="660"/>
      <c r="H28" s="660"/>
      <c r="I28" s="660"/>
      <c r="L28" s="661"/>
      <c r="M28" s="661"/>
      <c r="N28" s="661"/>
      <c r="O28" s="661"/>
      <c r="P28" s="660"/>
      <c r="Q28" s="660"/>
      <c r="R28" s="660"/>
      <c r="W28" s="150"/>
      <c r="X28" s="150"/>
      <c r="Y28" s="150"/>
      <c r="Z28" s="150"/>
      <c r="AA28" s="150"/>
      <c r="AB28" s="150"/>
      <c r="AC28" s="150"/>
      <c r="AD28" s="150"/>
      <c r="AE28" s="137"/>
      <c r="AF28" s="137"/>
    </row>
    <row r="31" spans="1:34" x14ac:dyDescent="0.25">
      <c r="B31" s="46"/>
      <c r="C31" s="153" t="e">
        <f>IF(#REF!=#REF!, TRUE, FALSE)</f>
        <v>#REF!</v>
      </c>
      <c r="D31" s="153" t="e">
        <f>IF(#REF!=#REF!, TRUE, FALSE)</f>
        <v>#REF!</v>
      </c>
      <c r="E31" s="153" t="e">
        <f>IF(#REF!=#REF!, TRUE, FALSE)</f>
        <v>#REF!</v>
      </c>
      <c r="F31" s="153" t="e">
        <f>IF(#REF!=#REF!, TRUE, FALSE)</f>
        <v>#REF!</v>
      </c>
      <c r="G31" s="153" t="e">
        <f>IF(#REF!=#REF!, TRUE, FALSE)</f>
        <v>#REF!</v>
      </c>
      <c r="H31" s="153" t="e">
        <f>IF(#REF!=#REF!, TRUE, FALSE)</f>
        <v>#REF!</v>
      </c>
      <c r="I31" s="153" t="e">
        <f>IF(#REF!=#REF!, TRUE, FALSE)</f>
        <v>#REF!</v>
      </c>
      <c r="J31" s="153" t="e">
        <f>IF(#REF!=#REF!, TRUE, FALSE)</f>
        <v>#REF!</v>
      </c>
      <c r="K31" s="153" t="e">
        <f>IF(#REF!=#REF!, TRUE, FALSE)</f>
        <v>#REF!</v>
      </c>
      <c r="L31" s="153" t="e">
        <f>IF(#REF!=#REF!, TRUE, FALSE)</f>
        <v>#REF!</v>
      </c>
      <c r="M31" s="153" t="e">
        <f>IF(#REF!=#REF!, TRUE, FALSE)</f>
        <v>#REF!</v>
      </c>
      <c r="N31" s="153" t="e">
        <f>IF(#REF!=#REF!, TRUE, FALSE)</f>
        <v>#REF!</v>
      </c>
      <c r="O31" s="153" t="e">
        <f>IF(#REF!=#REF!, TRUE, FALSE)</f>
        <v>#REF!</v>
      </c>
      <c r="P31" s="153" t="e">
        <f>IF(#REF!=#REF!, TRUE, FALSE)</f>
        <v>#REF!</v>
      </c>
      <c r="Q31" s="153" t="e">
        <f>IF(#REF!=#REF!, TRUE, FALSE)</f>
        <v>#REF!</v>
      </c>
      <c r="R31" s="153" t="e">
        <f>IF(#REF!=#REF!, TRUE, FALSE)</f>
        <v>#REF!</v>
      </c>
      <c r="S31" s="153" t="e">
        <f>IF(#REF!=#REF!, TRUE, FALSE)</f>
        <v>#REF!</v>
      </c>
      <c r="T31" s="153" t="e">
        <f>IF(#REF!=#REF!, TRUE, FALSE)</f>
        <v>#REF!</v>
      </c>
      <c r="U31" s="153" t="e">
        <f>IF(#REF!=#REF!, TRUE, FALSE)</f>
        <v>#REF!</v>
      </c>
      <c r="V31" s="153" t="e">
        <f>IF(#REF!=#REF!, TRUE, FALSE)</f>
        <v>#REF!</v>
      </c>
      <c r="W31" s="153" t="e">
        <f>IF(#REF!=#REF!, TRUE, FALSE)</f>
        <v>#REF!</v>
      </c>
      <c r="X31" s="153" t="e">
        <f>IF(#REF!=#REF!, TRUE, FALSE)</f>
        <v>#REF!</v>
      </c>
      <c r="Y31" s="153" t="e">
        <f>IF(#REF!=#REF!, TRUE, FALSE)</f>
        <v>#REF!</v>
      </c>
      <c r="Z31" s="153" t="e">
        <f>IF(#REF!=#REF!, TRUE, FALSE)</f>
        <v>#REF!</v>
      </c>
      <c r="AA31" s="153" t="e">
        <f>IF(#REF!=#REF!, TRUE, FALSE)</f>
        <v>#REF!</v>
      </c>
      <c r="AB31" s="46"/>
      <c r="AC31" s="46"/>
    </row>
    <row r="32" spans="1:34" x14ac:dyDescent="0.25">
      <c r="B32" s="46"/>
      <c r="C32" s="15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</row>
    <row r="33" spans="2:29" x14ac:dyDescent="0.25">
      <c r="B33" s="46"/>
      <c r="C33" s="153"/>
      <c r="D33" s="46"/>
      <c r="E33" s="46"/>
      <c r="F33" s="46"/>
      <c r="G33" s="46"/>
      <c r="H33" s="46"/>
      <c r="I33" s="339" t="e">
        <f>IF(#REF!+#REF!+#REF!=#REF!, TRUE, FALSE)</f>
        <v>#REF!</v>
      </c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</row>
  </sheetData>
  <mergeCells count="46">
    <mergeCell ref="C28:F28"/>
    <mergeCell ref="G28:I28"/>
    <mergeCell ref="L28:O28"/>
    <mergeCell ref="P28:R28"/>
    <mergeCell ref="W5:W6"/>
    <mergeCell ref="L5:L6"/>
    <mergeCell ref="M5:M6"/>
    <mergeCell ref="N5:N6"/>
    <mergeCell ref="O5:O6"/>
    <mergeCell ref="P5:P6"/>
    <mergeCell ref="T26:X26"/>
    <mergeCell ref="Y26:AA26"/>
    <mergeCell ref="Q5:Q6"/>
    <mergeCell ref="R5:R6"/>
    <mergeCell ref="S5:S6"/>
    <mergeCell ref="T5:T6"/>
    <mergeCell ref="U5:U6"/>
    <mergeCell ref="V5:V6"/>
    <mergeCell ref="A26:B26"/>
    <mergeCell ref="C26:F26"/>
    <mergeCell ref="G26:I26"/>
    <mergeCell ref="L26:O26"/>
    <mergeCell ref="P26:R26"/>
    <mergeCell ref="AE4:AG4"/>
    <mergeCell ref="D5:D6"/>
    <mergeCell ref="E5:E6"/>
    <mergeCell ref="F5:F6"/>
    <mergeCell ref="G5:G6"/>
    <mergeCell ref="I5:I6"/>
    <mergeCell ref="J5:J6"/>
    <mergeCell ref="X5:X6"/>
    <mergeCell ref="Y5:Z5"/>
    <mergeCell ref="K5:K6"/>
    <mergeCell ref="A2:X2"/>
    <mergeCell ref="Y2:AA2"/>
    <mergeCell ref="A3:B3"/>
    <mergeCell ref="X3:AA3"/>
    <mergeCell ref="A4:A6"/>
    <mergeCell ref="B4:B6"/>
    <mergeCell ref="C4:C6"/>
    <mergeCell ref="D4:G4"/>
    <mergeCell ref="H4:H6"/>
    <mergeCell ref="I4:L4"/>
    <mergeCell ref="M4:W4"/>
    <mergeCell ref="X4:Z4"/>
    <mergeCell ref="AA4:AA6"/>
  </mergeCells>
  <printOptions horizontalCentered="1"/>
  <pageMargins left="0" right="0" top="0.46" bottom="0.23622047244094491" header="0" footer="0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D21"/>
  <sheetViews>
    <sheetView workbookViewId="0">
      <selection activeCell="O7" sqref="O7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6" width="6.85546875" style="4" customWidth="1"/>
    <col min="17" max="255" width="5.5703125" style="4"/>
    <col min="256" max="256" width="4.85546875" style="4" customWidth="1"/>
    <col min="257" max="257" width="30.85546875" style="4" customWidth="1"/>
    <col min="258" max="258" width="8.28515625" style="4" customWidth="1"/>
    <col min="259" max="261" width="6.85546875" style="4" customWidth="1"/>
    <col min="262" max="262" width="9" style="4" customWidth="1"/>
    <col min="263" max="272" width="6.85546875" style="4" customWidth="1"/>
    <col min="273" max="511" width="5.5703125" style="4"/>
    <col min="512" max="512" width="4.85546875" style="4" customWidth="1"/>
    <col min="513" max="513" width="30.85546875" style="4" customWidth="1"/>
    <col min="514" max="514" width="8.28515625" style="4" customWidth="1"/>
    <col min="515" max="517" width="6.85546875" style="4" customWidth="1"/>
    <col min="518" max="518" width="9" style="4" customWidth="1"/>
    <col min="519" max="528" width="6.85546875" style="4" customWidth="1"/>
    <col min="529" max="767" width="5.5703125" style="4"/>
    <col min="768" max="768" width="4.85546875" style="4" customWidth="1"/>
    <col min="769" max="769" width="30.85546875" style="4" customWidth="1"/>
    <col min="770" max="770" width="8.28515625" style="4" customWidth="1"/>
    <col min="771" max="773" width="6.85546875" style="4" customWidth="1"/>
    <col min="774" max="774" width="9" style="4" customWidth="1"/>
    <col min="775" max="784" width="6.85546875" style="4" customWidth="1"/>
    <col min="785" max="1023" width="5.5703125" style="4"/>
    <col min="1024" max="1024" width="4.85546875" style="4" customWidth="1"/>
    <col min="1025" max="1025" width="30.85546875" style="4" customWidth="1"/>
    <col min="1026" max="1026" width="8.28515625" style="4" customWidth="1"/>
    <col min="1027" max="1029" width="6.85546875" style="4" customWidth="1"/>
    <col min="1030" max="1030" width="9" style="4" customWidth="1"/>
    <col min="1031" max="1040" width="6.85546875" style="4" customWidth="1"/>
    <col min="1041" max="1279" width="5.5703125" style="4"/>
    <col min="1280" max="1280" width="4.85546875" style="4" customWidth="1"/>
    <col min="1281" max="1281" width="30.85546875" style="4" customWidth="1"/>
    <col min="1282" max="1282" width="8.28515625" style="4" customWidth="1"/>
    <col min="1283" max="1285" width="6.85546875" style="4" customWidth="1"/>
    <col min="1286" max="1286" width="9" style="4" customWidth="1"/>
    <col min="1287" max="1296" width="6.85546875" style="4" customWidth="1"/>
    <col min="1297" max="1535" width="5.5703125" style="4"/>
    <col min="1536" max="1536" width="4.85546875" style="4" customWidth="1"/>
    <col min="1537" max="1537" width="30.85546875" style="4" customWidth="1"/>
    <col min="1538" max="1538" width="8.28515625" style="4" customWidth="1"/>
    <col min="1539" max="1541" width="6.85546875" style="4" customWidth="1"/>
    <col min="1542" max="1542" width="9" style="4" customWidth="1"/>
    <col min="1543" max="1552" width="6.85546875" style="4" customWidth="1"/>
    <col min="1553" max="1791" width="5.5703125" style="4"/>
    <col min="1792" max="1792" width="4.85546875" style="4" customWidth="1"/>
    <col min="1793" max="1793" width="30.85546875" style="4" customWidth="1"/>
    <col min="1794" max="1794" width="8.28515625" style="4" customWidth="1"/>
    <col min="1795" max="1797" width="6.85546875" style="4" customWidth="1"/>
    <col min="1798" max="1798" width="9" style="4" customWidth="1"/>
    <col min="1799" max="1808" width="6.85546875" style="4" customWidth="1"/>
    <col min="1809" max="2047" width="5.5703125" style="4"/>
    <col min="2048" max="2048" width="4.85546875" style="4" customWidth="1"/>
    <col min="2049" max="2049" width="30.85546875" style="4" customWidth="1"/>
    <col min="2050" max="2050" width="8.28515625" style="4" customWidth="1"/>
    <col min="2051" max="2053" width="6.85546875" style="4" customWidth="1"/>
    <col min="2054" max="2054" width="9" style="4" customWidth="1"/>
    <col min="2055" max="2064" width="6.85546875" style="4" customWidth="1"/>
    <col min="2065" max="2303" width="5.5703125" style="4"/>
    <col min="2304" max="2304" width="4.85546875" style="4" customWidth="1"/>
    <col min="2305" max="2305" width="30.85546875" style="4" customWidth="1"/>
    <col min="2306" max="2306" width="8.28515625" style="4" customWidth="1"/>
    <col min="2307" max="2309" width="6.85546875" style="4" customWidth="1"/>
    <col min="2310" max="2310" width="9" style="4" customWidth="1"/>
    <col min="2311" max="2320" width="6.85546875" style="4" customWidth="1"/>
    <col min="2321" max="2559" width="5.5703125" style="4"/>
    <col min="2560" max="2560" width="4.85546875" style="4" customWidth="1"/>
    <col min="2561" max="2561" width="30.85546875" style="4" customWidth="1"/>
    <col min="2562" max="2562" width="8.28515625" style="4" customWidth="1"/>
    <col min="2563" max="2565" width="6.85546875" style="4" customWidth="1"/>
    <col min="2566" max="2566" width="9" style="4" customWidth="1"/>
    <col min="2567" max="2576" width="6.85546875" style="4" customWidth="1"/>
    <col min="2577" max="2815" width="5.5703125" style="4"/>
    <col min="2816" max="2816" width="4.85546875" style="4" customWidth="1"/>
    <col min="2817" max="2817" width="30.85546875" style="4" customWidth="1"/>
    <col min="2818" max="2818" width="8.28515625" style="4" customWidth="1"/>
    <col min="2819" max="2821" width="6.85546875" style="4" customWidth="1"/>
    <col min="2822" max="2822" width="9" style="4" customWidth="1"/>
    <col min="2823" max="2832" width="6.85546875" style="4" customWidth="1"/>
    <col min="2833" max="3071" width="5.5703125" style="4"/>
    <col min="3072" max="3072" width="4.85546875" style="4" customWidth="1"/>
    <col min="3073" max="3073" width="30.85546875" style="4" customWidth="1"/>
    <col min="3074" max="3074" width="8.28515625" style="4" customWidth="1"/>
    <col min="3075" max="3077" width="6.85546875" style="4" customWidth="1"/>
    <col min="3078" max="3078" width="9" style="4" customWidth="1"/>
    <col min="3079" max="3088" width="6.85546875" style="4" customWidth="1"/>
    <col min="3089" max="3327" width="5.5703125" style="4"/>
    <col min="3328" max="3328" width="4.85546875" style="4" customWidth="1"/>
    <col min="3329" max="3329" width="30.85546875" style="4" customWidth="1"/>
    <col min="3330" max="3330" width="8.28515625" style="4" customWidth="1"/>
    <col min="3331" max="3333" width="6.85546875" style="4" customWidth="1"/>
    <col min="3334" max="3334" width="9" style="4" customWidth="1"/>
    <col min="3335" max="3344" width="6.85546875" style="4" customWidth="1"/>
    <col min="3345" max="3583" width="5.5703125" style="4"/>
    <col min="3584" max="3584" width="4.85546875" style="4" customWidth="1"/>
    <col min="3585" max="3585" width="30.85546875" style="4" customWidth="1"/>
    <col min="3586" max="3586" width="8.28515625" style="4" customWidth="1"/>
    <col min="3587" max="3589" width="6.85546875" style="4" customWidth="1"/>
    <col min="3590" max="3590" width="9" style="4" customWidth="1"/>
    <col min="3591" max="3600" width="6.85546875" style="4" customWidth="1"/>
    <col min="3601" max="3839" width="5.5703125" style="4"/>
    <col min="3840" max="3840" width="4.85546875" style="4" customWidth="1"/>
    <col min="3841" max="3841" width="30.85546875" style="4" customWidth="1"/>
    <col min="3842" max="3842" width="8.28515625" style="4" customWidth="1"/>
    <col min="3843" max="3845" width="6.85546875" style="4" customWidth="1"/>
    <col min="3846" max="3846" width="9" style="4" customWidth="1"/>
    <col min="3847" max="3856" width="6.85546875" style="4" customWidth="1"/>
    <col min="3857" max="4095" width="5.5703125" style="4"/>
    <col min="4096" max="4096" width="4.85546875" style="4" customWidth="1"/>
    <col min="4097" max="4097" width="30.85546875" style="4" customWidth="1"/>
    <col min="4098" max="4098" width="8.28515625" style="4" customWidth="1"/>
    <col min="4099" max="4101" width="6.85546875" style="4" customWidth="1"/>
    <col min="4102" max="4102" width="9" style="4" customWidth="1"/>
    <col min="4103" max="4112" width="6.85546875" style="4" customWidth="1"/>
    <col min="4113" max="4351" width="5.5703125" style="4"/>
    <col min="4352" max="4352" width="4.85546875" style="4" customWidth="1"/>
    <col min="4353" max="4353" width="30.85546875" style="4" customWidth="1"/>
    <col min="4354" max="4354" width="8.28515625" style="4" customWidth="1"/>
    <col min="4355" max="4357" width="6.85546875" style="4" customWidth="1"/>
    <col min="4358" max="4358" width="9" style="4" customWidth="1"/>
    <col min="4359" max="4368" width="6.85546875" style="4" customWidth="1"/>
    <col min="4369" max="4607" width="5.5703125" style="4"/>
    <col min="4608" max="4608" width="4.85546875" style="4" customWidth="1"/>
    <col min="4609" max="4609" width="30.85546875" style="4" customWidth="1"/>
    <col min="4610" max="4610" width="8.28515625" style="4" customWidth="1"/>
    <col min="4611" max="4613" width="6.85546875" style="4" customWidth="1"/>
    <col min="4614" max="4614" width="9" style="4" customWidth="1"/>
    <col min="4615" max="4624" width="6.85546875" style="4" customWidth="1"/>
    <col min="4625" max="4863" width="5.5703125" style="4"/>
    <col min="4864" max="4864" width="4.85546875" style="4" customWidth="1"/>
    <col min="4865" max="4865" width="30.85546875" style="4" customWidth="1"/>
    <col min="4866" max="4866" width="8.28515625" style="4" customWidth="1"/>
    <col min="4867" max="4869" width="6.85546875" style="4" customWidth="1"/>
    <col min="4870" max="4870" width="9" style="4" customWidth="1"/>
    <col min="4871" max="4880" width="6.85546875" style="4" customWidth="1"/>
    <col min="4881" max="5119" width="5.5703125" style="4"/>
    <col min="5120" max="5120" width="4.85546875" style="4" customWidth="1"/>
    <col min="5121" max="5121" width="30.85546875" style="4" customWidth="1"/>
    <col min="5122" max="5122" width="8.28515625" style="4" customWidth="1"/>
    <col min="5123" max="5125" width="6.85546875" style="4" customWidth="1"/>
    <col min="5126" max="5126" width="9" style="4" customWidth="1"/>
    <col min="5127" max="5136" width="6.85546875" style="4" customWidth="1"/>
    <col min="5137" max="5375" width="5.5703125" style="4"/>
    <col min="5376" max="5376" width="4.85546875" style="4" customWidth="1"/>
    <col min="5377" max="5377" width="30.85546875" style="4" customWidth="1"/>
    <col min="5378" max="5378" width="8.28515625" style="4" customWidth="1"/>
    <col min="5379" max="5381" width="6.85546875" style="4" customWidth="1"/>
    <col min="5382" max="5382" width="9" style="4" customWidth="1"/>
    <col min="5383" max="5392" width="6.85546875" style="4" customWidth="1"/>
    <col min="5393" max="5631" width="5.5703125" style="4"/>
    <col min="5632" max="5632" width="4.85546875" style="4" customWidth="1"/>
    <col min="5633" max="5633" width="30.85546875" style="4" customWidth="1"/>
    <col min="5634" max="5634" width="8.28515625" style="4" customWidth="1"/>
    <col min="5635" max="5637" width="6.85546875" style="4" customWidth="1"/>
    <col min="5638" max="5638" width="9" style="4" customWidth="1"/>
    <col min="5639" max="5648" width="6.85546875" style="4" customWidth="1"/>
    <col min="5649" max="5887" width="5.5703125" style="4"/>
    <col min="5888" max="5888" width="4.85546875" style="4" customWidth="1"/>
    <col min="5889" max="5889" width="30.85546875" style="4" customWidth="1"/>
    <col min="5890" max="5890" width="8.28515625" style="4" customWidth="1"/>
    <col min="5891" max="5893" width="6.85546875" style="4" customWidth="1"/>
    <col min="5894" max="5894" width="9" style="4" customWidth="1"/>
    <col min="5895" max="5904" width="6.85546875" style="4" customWidth="1"/>
    <col min="5905" max="6143" width="5.5703125" style="4"/>
    <col min="6144" max="6144" width="4.85546875" style="4" customWidth="1"/>
    <col min="6145" max="6145" width="30.85546875" style="4" customWidth="1"/>
    <col min="6146" max="6146" width="8.28515625" style="4" customWidth="1"/>
    <col min="6147" max="6149" width="6.85546875" style="4" customWidth="1"/>
    <col min="6150" max="6150" width="9" style="4" customWidth="1"/>
    <col min="6151" max="6160" width="6.85546875" style="4" customWidth="1"/>
    <col min="6161" max="6399" width="5.5703125" style="4"/>
    <col min="6400" max="6400" width="4.85546875" style="4" customWidth="1"/>
    <col min="6401" max="6401" width="30.85546875" style="4" customWidth="1"/>
    <col min="6402" max="6402" width="8.28515625" style="4" customWidth="1"/>
    <col min="6403" max="6405" width="6.85546875" style="4" customWidth="1"/>
    <col min="6406" max="6406" width="9" style="4" customWidth="1"/>
    <col min="6407" max="6416" width="6.85546875" style="4" customWidth="1"/>
    <col min="6417" max="6655" width="5.5703125" style="4"/>
    <col min="6656" max="6656" width="4.85546875" style="4" customWidth="1"/>
    <col min="6657" max="6657" width="30.85546875" style="4" customWidth="1"/>
    <col min="6658" max="6658" width="8.28515625" style="4" customWidth="1"/>
    <col min="6659" max="6661" width="6.85546875" style="4" customWidth="1"/>
    <col min="6662" max="6662" width="9" style="4" customWidth="1"/>
    <col min="6663" max="6672" width="6.85546875" style="4" customWidth="1"/>
    <col min="6673" max="6911" width="5.5703125" style="4"/>
    <col min="6912" max="6912" width="4.85546875" style="4" customWidth="1"/>
    <col min="6913" max="6913" width="30.85546875" style="4" customWidth="1"/>
    <col min="6914" max="6914" width="8.28515625" style="4" customWidth="1"/>
    <col min="6915" max="6917" width="6.85546875" style="4" customWidth="1"/>
    <col min="6918" max="6918" width="9" style="4" customWidth="1"/>
    <col min="6919" max="6928" width="6.85546875" style="4" customWidth="1"/>
    <col min="6929" max="7167" width="5.5703125" style="4"/>
    <col min="7168" max="7168" width="4.85546875" style="4" customWidth="1"/>
    <col min="7169" max="7169" width="30.85546875" style="4" customWidth="1"/>
    <col min="7170" max="7170" width="8.28515625" style="4" customWidth="1"/>
    <col min="7171" max="7173" width="6.85546875" style="4" customWidth="1"/>
    <col min="7174" max="7174" width="9" style="4" customWidth="1"/>
    <col min="7175" max="7184" width="6.85546875" style="4" customWidth="1"/>
    <col min="7185" max="7423" width="5.5703125" style="4"/>
    <col min="7424" max="7424" width="4.85546875" style="4" customWidth="1"/>
    <col min="7425" max="7425" width="30.85546875" style="4" customWidth="1"/>
    <col min="7426" max="7426" width="8.28515625" style="4" customWidth="1"/>
    <col min="7427" max="7429" width="6.85546875" style="4" customWidth="1"/>
    <col min="7430" max="7430" width="9" style="4" customWidth="1"/>
    <col min="7431" max="7440" width="6.85546875" style="4" customWidth="1"/>
    <col min="7441" max="7679" width="5.5703125" style="4"/>
    <col min="7680" max="7680" width="4.85546875" style="4" customWidth="1"/>
    <col min="7681" max="7681" width="30.85546875" style="4" customWidth="1"/>
    <col min="7682" max="7682" width="8.28515625" style="4" customWidth="1"/>
    <col min="7683" max="7685" width="6.85546875" style="4" customWidth="1"/>
    <col min="7686" max="7686" width="9" style="4" customWidth="1"/>
    <col min="7687" max="7696" width="6.85546875" style="4" customWidth="1"/>
    <col min="7697" max="7935" width="5.5703125" style="4"/>
    <col min="7936" max="7936" width="4.85546875" style="4" customWidth="1"/>
    <col min="7937" max="7937" width="30.85546875" style="4" customWidth="1"/>
    <col min="7938" max="7938" width="8.28515625" style="4" customWidth="1"/>
    <col min="7939" max="7941" width="6.85546875" style="4" customWidth="1"/>
    <col min="7942" max="7942" width="9" style="4" customWidth="1"/>
    <col min="7943" max="7952" width="6.85546875" style="4" customWidth="1"/>
    <col min="7953" max="8191" width="5.5703125" style="4"/>
    <col min="8192" max="8192" width="4.85546875" style="4" customWidth="1"/>
    <col min="8193" max="8193" width="30.85546875" style="4" customWidth="1"/>
    <col min="8194" max="8194" width="8.28515625" style="4" customWidth="1"/>
    <col min="8195" max="8197" width="6.85546875" style="4" customWidth="1"/>
    <col min="8198" max="8198" width="9" style="4" customWidth="1"/>
    <col min="8199" max="8208" width="6.85546875" style="4" customWidth="1"/>
    <col min="8209" max="8447" width="5.5703125" style="4"/>
    <col min="8448" max="8448" width="4.85546875" style="4" customWidth="1"/>
    <col min="8449" max="8449" width="30.85546875" style="4" customWidth="1"/>
    <col min="8450" max="8450" width="8.28515625" style="4" customWidth="1"/>
    <col min="8451" max="8453" width="6.85546875" style="4" customWidth="1"/>
    <col min="8454" max="8454" width="9" style="4" customWidth="1"/>
    <col min="8455" max="8464" width="6.85546875" style="4" customWidth="1"/>
    <col min="8465" max="8703" width="5.5703125" style="4"/>
    <col min="8704" max="8704" width="4.85546875" style="4" customWidth="1"/>
    <col min="8705" max="8705" width="30.85546875" style="4" customWidth="1"/>
    <col min="8706" max="8706" width="8.28515625" style="4" customWidth="1"/>
    <col min="8707" max="8709" width="6.85546875" style="4" customWidth="1"/>
    <col min="8710" max="8710" width="9" style="4" customWidth="1"/>
    <col min="8711" max="8720" width="6.85546875" style="4" customWidth="1"/>
    <col min="8721" max="8959" width="5.5703125" style="4"/>
    <col min="8960" max="8960" width="4.85546875" style="4" customWidth="1"/>
    <col min="8961" max="8961" width="30.85546875" style="4" customWidth="1"/>
    <col min="8962" max="8962" width="8.28515625" style="4" customWidth="1"/>
    <col min="8963" max="8965" width="6.85546875" style="4" customWidth="1"/>
    <col min="8966" max="8966" width="9" style="4" customWidth="1"/>
    <col min="8967" max="8976" width="6.85546875" style="4" customWidth="1"/>
    <col min="8977" max="9215" width="5.5703125" style="4"/>
    <col min="9216" max="9216" width="4.85546875" style="4" customWidth="1"/>
    <col min="9217" max="9217" width="30.85546875" style="4" customWidth="1"/>
    <col min="9218" max="9218" width="8.28515625" style="4" customWidth="1"/>
    <col min="9219" max="9221" width="6.85546875" style="4" customWidth="1"/>
    <col min="9222" max="9222" width="9" style="4" customWidth="1"/>
    <col min="9223" max="9232" width="6.85546875" style="4" customWidth="1"/>
    <col min="9233" max="9471" width="5.5703125" style="4"/>
    <col min="9472" max="9472" width="4.85546875" style="4" customWidth="1"/>
    <col min="9473" max="9473" width="30.85546875" style="4" customWidth="1"/>
    <col min="9474" max="9474" width="8.28515625" style="4" customWidth="1"/>
    <col min="9475" max="9477" width="6.85546875" style="4" customWidth="1"/>
    <col min="9478" max="9478" width="9" style="4" customWidth="1"/>
    <col min="9479" max="9488" width="6.85546875" style="4" customWidth="1"/>
    <col min="9489" max="9727" width="5.5703125" style="4"/>
    <col min="9728" max="9728" width="4.85546875" style="4" customWidth="1"/>
    <col min="9729" max="9729" width="30.85546875" style="4" customWidth="1"/>
    <col min="9730" max="9730" width="8.28515625" style="4" customWidth="1"/>
    <col min="9731" max="9733" width="6.85546875" style="4" customWidth="1"/>
    <col min="9734" max="9734" width="9" style="4" customWidth="1"/>
    <col min="9735" max="9744" width="6.85546875" style="4" customWidth="1"/>
    <col min="9745" max="9983" width="5.5703125" style="4"/>
    <col min="9984" max="9984" width="4.85546875" style="4" customWidth="1"/>
    <col min="9985" max="9985" width="30.85546875" style="4" customWidth="1"/>
    <col min="9986" max="9986" width="8.28515625" style="4" customWidth="1"/>
    <col min="9987" max="9989" width="6.85546875" style="4" customWidth="1"/>
    <col min="9990" max="9990" width="9" style="4" customWidth="1"/>
    <col min="9991" max="10000" width="6.85546875" style="4" customWidth="1"/>
    <col min="10001" max="10239" width="5.5703125" style="4"/>
    <col min="10240" max="10240" width="4.85546875" style="4" customWidth="1"/>
    <col min="10241" max="10241" width="30.85546875" style="4" customWidth="1"/>
    <col min="10242" max="10242" width="8.28515625" style="4" customWidth="1"/>
    <col min="10243" max="10245" width="6.85546875" style="4" customWidth="1"/>
    <col min="10246" max="10246" width="9" style="4" customWidth="1"/>
    <col min="10247" max="10256" width="6.85546875" style="4" customWidth="1"/>
    <col min="10257" max="10495" width="5.5703125" style="4"/>
    <col min="10496" max="10496" width="4.85546875" style="4" customWidth="1"/>
    <col min="10497" max="10497" width="30.85546875" style="4" customWidth="1"/>
    <col min="10498" max="10498" width="8.28515625" style="4" customWidth="1"/>
    <col min="10499" max="10501" width="6.85546875" style="4" customWidth="1"/>
    <col min="10502" max="10502" width="9" style="4" customWidth="1"/>
    <col min="10503" max="10512" width="6.85546875" style="4" customWidth="1"/>
    <col min="10513" max="10751" width="5.5703125" style="4"/>
    <col min="10752" max="10752" width="4.85546875" style="4" customWidth="1"/>
    <col min="10753" max="10753" width="30.85546875" style="4" customWidth="1"/>
    <col min="10754" max="10754" width="8.28515625" style="4" customWidth="1"/>
    <col min="10755" max="10757" width="6.85546875" style="4" customWidth="1"/>
    <col min="10758" max="10758" width="9" style="4" customWidth="1"/>
    <col min="10759" max="10768" width="6.85546875" style="4" customWidth="1"/>
    <col min="10769" max="11007" width="5.5703125" style="4"/>
    <col min="11008" max="11008" width="4.85546875" style="4" customWidth="1"/>
    <col min="11009" max="11009" width="30.85546875" style="4" customWidth="1"/>
    <col min="11010" max="11010" width="8.28515625" style="4" customWidth="1"/>
    <col min="11011" max="11013" width="6.85546875" style="4" customWidth="1"/>
    <col min="11014" max="11014" width="9" style="4" customWidth="1"/>
    <col min="11015" max="11024" width="6.85546875" style="4" customWidth="1"/>
    <col min="11025" max="11263" width="5.5703125" style="4"/>
    <col min="11264" max="11264" width="4.85546875" style="4" customWidth="1"/>
    <col min="11265" max="11265" width="30.85546875" style="4" customWidth="1"/>
    <col min="11266" max="11266" width="8.28515625" style="4" customWidth="1"/>
    <col min="11267" max="11269" width="6.85546875" style="4" customWidth="1"/>
    <col min="11270" max="11270" width="9" style="4" customWidth="1"/>
    <col min="11271" max="11280" width="6.85546875" style="4" customWidth="1"/>
    <col min="11281" max="11519" width="5.5703125" style="4"/>
    <col min="11520" max="11520" width="4.85546875" style="4" customWidth="1"/>
    <col min="11521" max="11521" width="30.85546875" style="4" customWidth="1"/>
    <col min="11522" max="11522" width="8.28515625" style="4" customWidth="1"/>
    <col min="11523" max="11525" width="6.85546875" style="4" customWidth="1"/>
    <col min="11526" max="11526" width="9" style="4" customWidth="1"/>
    <col min="11527" max="11536" width="6.85546875" style="4" customWidth="1"/>
    <col min="11537" max="11775" width="5.5703125" style="4"/>
    <col min="11776" max="11776" width="4.85546875" style="4" customWidth="1"/>
    <col min="11777" max="11777" width="30.85546875" style="4" customWidth="1"/>
    <col min="11778" max="11778" width="8.28515625" style="4" customWidth="1"/>
    <col min="11779" max="11781" width="6.85546875" style="4" customWidth="1"/>
    <col min="11782" max="11782" width="9" style="4" customWidth="1"/>
    <col min="11783" max="11792" width="6.85546875" style="4" customWidth="1"/>
    <col min="11793" max="12031" width="5.5703125" style="4"/>
    <col min="12032" max="12032" width="4.85546875" style="4" customWidth="1"/>
    <col min="12033" max="12033" width="30.85546875" style="4" customWidth="1"/>
    <col min="12034" max="12034" width="8.28515625" style="4" customWidth="1"/>
    <col min="12035" max="12037" width="6.85546875" style="4" customWidth="1"/>
    <col min="12038" max="12038" width="9" style="4" customWidth="1"/>
    <col min="12039" max="12048" width="6.85546875" style="4" customWidth="1"/>
    <col min="12049" max="12287" width="5.5703125" style="4"/>
    <col min="12288" max="12288" width="4.85546875" style="4" customWidth="1"/>
    <col min="12289" max="12289" width="30.85546875" style="4" customWidth="1"/>
    <col min="12290" max="12290" width="8.28515625" style="4" customWidth="1"/>
    <col min="12291" max="12293" width="6.85546875" style="4" customWidth="1"/>
    <col min="12294" max="12294" width="9" style="4" customWidth="1"/>
    <col min="12295" max="12304" width="6.85546875" style="4" customWidth="1"/>
    <col min="12305" max="12543" width="5.5703125" style="4"/>
    <col min="12544" max="12544" width="4.85546875" style="4" customWidth="1"/>
    <col min="12545" max="12545" width="30.85546875" style="4" customWidth="1"/>
    <col min="12546" max="12546" width="8.28515625" style="4" customWidth="1"/>
    <col min="12547" max="12549" width="6.85546875" style="4" customWidth="1"/>
    <col min="12550" max="12550" width="9" style="4" customWidth="1"/>
    <col min="12551" max="12560" width="6.85546875" style="4" customWidth="1"/>
    <col min="12561" max="12799" width="5.5703125" style="4"/>
    <col min="12800" max="12800" width="4.85546875" style="4" customWidth="1"/>
    <col min="12801" max="12801" width="30.85546875" style="4" customWidth="1"/>
    <col min="12802" max="12802" width="8.28515625" style="4" customWidth="1"/>
    <col min="12803" max="12805" width="6.85546875" style="4" customWidth="1"/>
    <col min="12806" max="12806" width="9" style="4" customWidth="1"/>
    <col min="12807" max="12816" width="6.85546875" style="4" customWidth="1"/>
    <col min="12817" max="13055" width="5.5703125" style="4"/>
    <col min="13056" max="13056" width="4.85546875" style="4" customWidth="1"/>
    <col min="13057" max="13057" width="30.85546875" style="4" customWidth="1"/>
    <col min="13058" max="13058" width="8.28515625" style="4" customWidth="1"/>
    <col min="13059" max="13061" width="6.85546875" style="4" customWidth="1"/>
    <col min="13062" max="13062" width="9" style="4" customWidth="1"/>
    <col min="13063" max="13072" width="6.85546875" style="4" customWidth="1"/>
    <col min="13073" max="13311" width="5.5703125" style="4"/>
    <col min="13312" max="13312" width="4.85546875" style="4" customWidth="1"/>
    <col min="13313" max="13313" width="30.85546875" style="4" customWidth="1"/>
    <col min="13314" max="13314" width="8.28515625" style="4" customWidth="1"/>
    <col min="13315" max="13317" width="6.85546875" style="4" customWidth="1"/>
    <col min="13318" max="13318" width="9" style="4" customWidth="1"/>
    <col min="13319" max="13328" width="6.85546875" style="4" customWidth="1"/>
    <col min="13329" max="13567" width="5.5703125" style="4"/>
    <col min="13568" max="13568" width="4.85546875" style="4" customWidth="1"/>
    <col min="13569" max="13569" width="30.85546875" style="4" customWidth="1"/>
    <col min="13570" max="13570" width="8.28515625" style="4" customWidth="1"/>
    <col min="13571" max="13573" width="6.85546875" style="4" customWidth="1"/>
    <col min="13574" max="13574" width="9" style="4" customWidth="1"/>
    <col min="13575" max="13584" width="6.85546875" style="4" customWidth="1"/>
    <col min="13585" max="13823" width="5.5703125" style="4"/>
    <col min="13824" max="13824" width="4.85546875" style="4" customWidth="1"/>
    <col min="13825" max="13825" width="30.85546875" style="4" customWidth="1"/>
    <col min="13826" max="13826" width="8.28515625" style="4" customWidth="1"/>
    <col min="13827" max="13829" width="6.85546875" style="4" customWidth="1"/>
    <col min="13830" max="13830" width="9" style="4" customWidth="1"/>
    <col min="13831" max="13840" width="6.85546875" style="4" customWidth="1"/>
    <col min="13841" max="14079" width="5.5703125" style="4"/>
    <col min="14080" max="14080" width="4.85546875" style="4" customWidth="1"/>
    <col min="14081" max="14081" width="30.85546875" style="4" customWidth="1"/>
    <col min="14082" max="14082" width="8.28515625" style="4" customWidth="1"/>
    <col min="14083" max="14085" width="6.85546875" style="4" customWidth="1"/>
    <col min="14086" max="14086" width="9" style="4" customWidth="1"/>
    <col min="14087" max="14096" width="6.85546875" style="4" customWidth="1"/>
    <col min="14097" max="14335" width="5.5703125" style="4"/>
    <col min="14336" max="14336" width="4.85546875" style="4" customWidth="1"/>
    <col min="14337" max="14337" width="30.85546875" style="4" customWidth="1"/>
    <col min="14338" max="14338" width="8.28515625" style="4" customWidth="1"/>
    <col min="14339" max="14341" width="6.85546875" style="4" customWidth="1"/>
    <col min="14342" max="14342" width="9" style="4" customWidth="1"/>
    <col min="14343" max="14352" width="6.85546875" style="4" customWidth="1"/>
    <col min="14353" max="14591" width="5.5703125" style="4"/>
    <col min="14592" max="14592" width="4.85546875" style="4" customWidth="1"/>
    <col min="14593" max="14593" width="30.85546875" style="4" customWidth="1"/>
    <col min="14594" max="14594" width="8.28515625" style="4" customWidth="1"/>
    <col min="14595" max="14597" width="6.85546875" style="4" customWidth="1"/>
    <col min="14598" max="14598" width="9" style="4" customWidth="1"/>
    <col min="14599" max="14608" width="6.85546875" style="4" customWidth="1"/>
    <col min="14609" max="14847" width="5.5703125" style="4"/>
    <col min="14848" max="14848" width="4.85546875" style="4" customWidth="1"/>
    <col min="14849" max="14849" width="30.85546875" style="4" customWidth="1"/>
    <col min="14850" max="14850" width="8.28515625" style="4" customWidth="1"/>
    <col min="14851" max="14853" width="6.85546875" style="4" customWidth="1"/>
    <col min="14854" max="14854" width="9" style="4" customWidth="1"/>
    <col min="14855" max="14864" width="6.85546875" style="4" customWidth="1"/>
    <col min="14865" max="15103" width="5.5703125" style="4"/>
    <col min="15104" max="15104" width="4.85546875" style="4" customWidth="1"/>
    <col min="15105" max="15105" width="30.85546875" style="4" customWidth="1"/>
    <col min="15106" max="15106" width="8.28515625" style="4" customWidth="1"/>
    <col min="15107" max="15109" width="6.85546875" style="4" customWidth="1"/>
    <col min="15110" max="15110" width="9" style="4" customWidth="1"/>
    <col min="15111" max="15120" width="6.85546875" style="4" customWidth="1"/>
    <col min="15121" max="15359" width="5.5703125" style="4"/>
    <col min="15360" max="15360" width="4.85546875" style="4" customWidth="1"/>
    <col min="15361" max="15361" width="30.85546875" style="4" customWidth="1"/>
    <col min="15362" max="15362" width="8.28515625" style="4" customWidth="1"/>
    <col min="15363" max="15365" width="6.85546875" style="4" customWidth="1"/>
    <col min="15366" max="15366" width="9" style="4" customWidth="1"/>
    <col min="15367" max="15376" width="6.85546875" style="4" customWidth="1"/>
    <col min="15377" max="15615" width="5.5703125" style="4"/>
    <col min="15616" max="15616" width="4.85546875" style="4" customWidth="1"/>
    <col min="15617" max="15617" width="30.85546875" style="4" customWidth="1"/>
    <col min="15618" max="15618" width="8.28515625" style="4" customWidth="1"/>
    <col min="15619" max="15621" width="6.85546875" style="4" customWidth="1"/>
    <col min="15622" max="15622" width="9" style="4" customWidth="1"/>
    <col min="15623" max="15632" width="6.85546875" style="4" customWidth="1"/>
    <col min="15633" max="15871" width="5.5703125" style="4"/>
    <col min="15872" max="15872" width="4.85546875" style="4" customWidth="1"/>
    <col min="15873" max="15873" width="30.85546875" style="4" customWidth="1"/>
    <col min="15874" max="15874" width="8.28515625" style="4" customWidth="1"/>
    <col min="15875" max="15877" width="6.85546875" style="4" customWidth="1"/>
    <col min="15878" max="15878" width="9" style="4" customWidth="1"/>
    <col min="15879" max="15888" width="6.85546875" style="4" customWidth="1"/>
    <col min="15889" max="16127" width="5.5703125" style="4"/>
    <col min="16128" max="16128" width="4.85546875" style="4" customWidth="1"/>
    <col min="16129" max="16129" width="30.85546875" style="4" customWidth="1"/>
    <col min="16130" max="16130" width="8.28515625" style="4" customWidth="1"/>
    <col min="16131" max="16133" width="6.85546875" style="4" customWidth="1"/>
    <col min="16134" max="16134" width="9" style="4" customWidth="1"/>
    <col min="16135" max="16144" width="6.85546875" style="4" customWidth="1"/>
    <col min="16145" max="16384" width="5.5703125" style="4"/>
  </cols>
  <sheetData>
    <row r="1" spans="1:30" s="1" customFormat="1" ht="29.25" customHeight="1" x14ac:dyDescent="0.2">
      <c r="A1" s="570" t="s">
        <v>284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1"/>
      <c r="O1" s="680" t="s">
        <v>306</v>
      </c>
      <c r="P1" s="680"/>
      <c r="S1" s="4"/>
      <c r="T1" s="4"/>
      <c r="U1" s="4"/>
    </row>
    <row r="2" spans="1:30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619" t="s">
        <v>116</v>
      </c>
      <c r="O2" s="619"/>
      <c r="P2" s="619"/>
      <c r="X2" s="689"/>
      <c r="Y2" s="689"/>
    </row>
    <row r="3" spans="1:30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 t="s">
        <v>93</v>
      </c>
      <c r="K3" s="692"/>
      <c r="L3" s="692"/>
      <c r="M3" s="692"/>
      <c r="N3" s="692"/>
      <c r="O3" s="692"/>
      <c r="P3" s="692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179</v>
      </c>
      <c r="H4" s="5" t="s">
        <v>245</v>
      </c>
      <c r="I4" s="5" t="s">
        <v>227</v>
      </c>
      <c r="J4" s="85" t="s">
        <v>123</v>
      </c>
      <c r="K4" s="85" t="s">
        <v>124</v>
      </c>
      <c r="L4" s="85" t="s">
        <v>125</v>
      </c>
      <c r="M4" s="85" t="s">
        <v>59</v>
      </c>
      <c r="N4" s="85" t="s">
        <v>126</v>
      </c>
      <c r="O4" s="85" t="s">
        <v>57</v>
      </c>
      <c r="P4" s="85" t="s">
        <v>18</v>
      </c>
    </row>
    <row r="5" spans="1:30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</row>
    <row r="6" spans="1:30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24"/>
      <c r="H6" s="24"/>
      <c r="I6" s="24"/>
      <c r="J6" s="170"/>
      <c r="K6" s="170"/>
      <c r="L6" s="170"/>
      <c r="M6" s="170"/>
      <c r="N6" s="115"/>
      <c r="O6" s="115"/>
      <c r="P6" s="115"/>
    </row>
    <row r="7" spans="1:30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24"/>
      <c r="H7" s="24"/>
      <c r="I7" s="24"/>
      <c r="J7" s="174"/>
      <c r="K7" s="174"/>
      <c r="L7" s="174"/>
      <c r="M7" s="174"/>
      <c r="N7" s="175"/>
      <c r="O7" s="173"/>
      <c r="P7" s="173"/>
    </row>
    <row r="8" spans="1:30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24"/>
      <c r="H8" s="24"/>
      <c r="I8" s="24"/>
      <c r="J8" s="115"/>
      <c r="K8" s="115"/>
      <c r="L8" s="115"/>
      <c r="M8" s="115"/>
      <c r="N8" s="115"/>
      <c r="O8" s="115"/>
      <c r="P8" s="115"/>
    </row>
    <row r="9" spans="1:30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535"/>
      <c r="H9" s="24"/>
      <c r="I9" s="24"/>
      <c r="J9" s="115"/>
      <c r="K9" s="115"/>
      <c r="L9" s="115"/>
      <c r="M9" s="115"/>
      <c r="N9" s="115"/>
      <c r="O9" s="115"/>
      <c r="P9" s="115"/>
    </row>
    <row r="10" spans="1:30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24"/>
      <c r="I10" s="24"/>
      <c r="J10" s="115"/>
      <c r="K10" s="115"/>
      <c r="L10" s="115"/>
      <c r="M10" s="115"/>
      <c r="N10" s="115"/>
      <c r="O10" s="115"/>
      <c r="P10" s="115"/>
    </row>
    <row r="11" spans="1:30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24"/>
      <c r="I11" s="24"/>
      <c r="J11" s="115"/>
      <c r="K11" s="115"/>
      <c r="L11" s="115"/>
      <c r="M11" s="115"/>
      <c r="N11" s="115"/>
      <c r="O11" s="115"/>
      <c r="P11" s="115"/>
    </row>
    <row r="12" spans="1:30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535"/>
      <c r="I12" s="24"/>
      <c r="J12" s="115"/>
      <c r="K12" s="115"/>
      <c r="L12" s="115"/>
      <c r="M12" s="115"/>
      <c r="N12" s="115"/>
      <c r="O12" s="115"/>
      <c r="P12" s="115"/>
    </row>
    <row r="13" spans="1:30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24"/>
      <c r="J13" s="115"/>
      <c r="K13" s="115"/>
      <c r="L13" s="115"/>
      <c r="M13" s="115"/>
      <c r="N13" s="115"/>
      <c r="O13" s="115"/>
      <c r="P13" s="115"/>
    </row>
    <row r="14" spans="1:30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24"/>
      <c r="J14" s="115"/>
      <c r="K14" s="115"/>
      <c r="L14" s="115"/>
      <c r="M14" s="115"/>
      <c r="N14" s="115"/>
      <c r="O14" s="115"/>
      <c r="P14" s="115"/>
    </row>
    <row r="15" spans="1:30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</row>
    <row r="16" spans="1:30" s="14" customFormat="1" ht="28.5" customHeight="1" x14ac:dyDescent="0.2">
      <c r="A16" s="21" t="s">
        <v>383</v>
      </c>
      <c r="B16" s="504" t="s">
        <v>508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</row>
    <row r="17" spans="1:16" s="180" customFormat="1" ht="18" customHeight="1" x14ac:dyDescent="0.2">
      <c r="A17" s="177"/>
      <c r="B17" s="28" t="s">
        <v>399</v>
      </c>
      <c r="C17" s="178">
        <f>SUM(C6:C16)</f>
        <v>0</v>
      </c>
      <c r="D17" s="179">
        <f>SUM(D6:D16)</f>
        <v>0</v>
      </c>
      <c r="E17" s="179">
        <f t="shared" ref="E17:P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</row>
    <row r="18" spans="1:16" x14ac:dyDescent="0.25">
      <c r="G18" s="181"/>
      <c r="H18" s="182"/>
      <c r="I18" s="182"/>
    </row>
    <row r="20" spans="1:16" x14ac:dyDescent="0.25">
      <c r="G20" s="4" t="b">
        <f>IF(SUM(H17:I17)=C17, TRUE, FALSE)</f>
        <v>1</v>
      </c>
    </row>
    <row r="21" spans="1:16" x14ac:dyDescent="0.25">
      <c r="G21" s="4" t="b">
        <f>IF(SUM(D17:F17)=C17, TRUE, FALSE)</f>
        <v>1</v>
      </c>
    </row>
  </sheetData>
  <mergeCells count="11">
    <mergeCell ref="A1:N1"/>
    <mergeCell ref="O1:P1"/>
    <mergeCell ref="A2:B2"/>
    <mergeCell ref="N2:P2"/>
    <mergeCell ref="X2:Y2"/>
    <mergeCell ref="J3:P3"/>
    <mergeCell ref="A3:A4"/>
    <mergeCell ref="B3:B4"/>
    <mergeCell ref="C3:C4"/>
    <mergeCell ref="D3:F3"/>
    <mergeCell ref="G3:I3"/>
  </mergeCells>
  <pageMargins left="0.70866141732283472" right="0.23622047244094491" top="0.23622047244094491" bottom="0.23622047244094491" header="0" footer="0"/>
  <pageSetup paperSize="9" scale="97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7"/>
  <sheetViews>
    <sheetView zoomScale="115" zoomScaleNormal="115" workbookViewId="0">
      <selection activeCell="B8" sqref="B8"/>
    </sheetView>
  </sheetViews>
  <sheetFormatPr defaultColWidth="5.5703125" defaultRowHeight="15.75" x14ac:dyDescent="0.25"/>
  <cols>
    <col min="1" max="1" width="4.140625" style="96" customWidth="1"/>
    <col min="2" max="2" width="25.85546875" style="4" customWidth="1"/>
    <col min="3" max="3" width="5.85546875" style="340" customWidth="1"/>
    <col min="4" max="4" width="6.7109375" style="340" customWidth="1"/>
    <col min="5" max="5" width="4.85546875" style="4" customWidth="1"/>
    <col min="6" max="7" width="5.28515625" style="4" customWidth="1"/>
    <col min="8" max="8" width="5.42578125" style="4" customWidth="1"/>
    <col min="9" max="9" width="6.5703125" style="4" customWidth="1"/>
    <col min="10" max="10" width="6.42578125" style="4" customWidth="1"/>
    <col min="11" max="11" width="6" style="4" customWidth="1"/>
    <col min="12" max="12" width="6.140625" style="4" customWidth="1"/>
    <col min="13" max="13" width="5.85546875" style="4" customWidth="1"/>
    <col min="14" max="14" width="6.140625" style="4" customWidth="1"/>
    <col min="15" max="16" width="6" style="4" customWidth="1"/>
    <col min="17" max="17" width="5.85546875" style="4" customWidth="1"/>
    <col min="18" max="18" width="4.5703125" style="4" customWidth="1"/>
    <col min="19" max="19" width="4.42578125" style="4" customWidth="1"/>
    <col min="20" max="20" width="6.140625" style="4" customWidth="1"/>
    <col min="21" max="21" width="5" style="4" customWidth="1"/>
    <col min="22" max="23" width="6" style="4" customWidth="1"/>
    <col min="24" max="24" width="6.140625" style="4" customWidth="1"/>
    <col min="25" max="25" width="6.85546875" style="4" customWidth="1"/>
    <col min="26" max="27" width="5.42578125" style="4" customWidth="1"/>
    <col min="28" max="256" width="5.5703125" style="4"/>
    <col min="257" max="257" width="4.140625" style="4" customWidth="1"/>
    <col min="258" max="258" width="25.85546875" style="4" customWidth="1"/>
    <col min="259" max="259" width="5.85546875" style="4" customWidth="1"/>
    <col min="260" max="260" width="6.7109375" style="4" customWidth="1"/>
    <col min="261" max="261" width="6.140625" style="4" customWidth="1"/>
    <col min="262" max="262" width="5.85546875" style="4" customWidth="1"/>
    <col min="263" max="263" width="6.140625" style="4" customWidth="1"/>
    <col min="264" max="264" width="6.7109375" style="4" customWidth="1"/>
    <col min="265" max="265" width="6.5703125" style="4" customWidth="1"/>
    <col min="266" max="266" width="6.42578125" style="4" customWidth="1"/>
    <col min="267" max="267" width="6" style="4" customWidth="1"/>
    <col min="268" max="268" width="6.140625" style="4" customWidth="1"/>
    <col min="269" max="269" width="5.85546875" style="4" customWidth="1"/>
    <col min="270" max="270" width="6.140625" style="4" customWidth="1"/>
    <col min="271" max="272" width="6" style="4" customWidth="1"/>
    <col min="273" max="273" width="5.85546875" style="4" customWidth="1"/>
    <col min="274" max="274" width="6.5703125" style="4" customWidth="1"/>
    <col min="275" max="275" width="5.85546875" style="4" customWidth="1"/>
    <col min="276" max="276" width="6.140625" style="4" customWidth="1"/>
    <col min="277" max="277" width="6.5703125" style="4" customWidth="1"/>
    <col min="278" max="279" width="6" style="4" customWidth="1"/>
    <col min="280" max="280" width="6.140625" style="4" customWidth="1"/>
    <col min="281" max="281" width="6.85546875" style="4" customWidth="1"/>
    <col min="282" max="283" width="5.42578125" style="4" customWidth="1"/>
    <col min="284" max="512" width="5.5703125" style="4"/>
    <col min="513" max="513" width="4.140625" style="4" customWidth="1"/>
    <col min="514" max="514" width="25.85546875" style="4" customWidth="1"/>
    <col min="515" max="515" width="5.85546875" style="4" customWidth="1"/>
    <col min="516" max="516" width="6.7109375" style="4" customWidth="1"/>
    <col min="517" max="517" width="6.140625" style="4" customWidth="1"/>
    <col min="518" max="518" width="5.85546875" style="4" customWidth="1"/>
    <col min="519" max="519" width="6.140625" style="4" customWidth="1"/>
    <col min="520" max="520" width="6.7109375" style="4" customWidth="1"/>
    <col min="521" max="521" width="6.5703125" style="4" customWidth="1"/>
    <col min="522" max="522" width="6.42578125" style="4" customWidth="1"/>
    <col min="523" max="523" width="6" style="4" customWidth="1"/>
    <col min="524" max="524" width="6.140625" style="4" customWidth="1"/>
    <col min="525" max="525" width="5.85546875" style="4" customWidth="1"/>
    <col min="526" max="526" width="6.140625" style="4" customWidth="1"/>
    <col min="527" max="528" width="6" style="4" customWidth="1"/>
    <col min="529" max="529" width="5.85546875" style="4" customWidth="1"/>
    <col min="530" max="530" width="6.5703125" style="4" customWidth="1"/>
    <col min="531" max="531" width="5.85546875" style="4" customWidth="1"/>
    <col min="532" max="532" width="6.140625" style="4" customWidth="1"/>
    <col min="533" max="533" width="6.5703125" style="4" customWidth="1"/>
    <col min="534" max="535" width="6" style="4" customWidth="1"/>
    <col min="536" max="536" width="6.140625" style="4" customWidth="1"/>
    <col min="537" max="537" width="6.85546875" style="4" customWidth="1"/>
    <col min="538" max="539" width="5.42578125" style="4" customWidth="1"/>
    <col min="540" max="768" width="5.5703125" style="4"/>
    <col min="769" max="769" width="4.140625" style="4" customWidth="1"/>
    <col min="770" max="770" width="25.85546875" style="4" customWidth="1"/>
    <col min="771" max="771" width="5.85546875" style="4" customWidth="1"/>
    <col min="772" max="772" width="6.7109375" style="4" customWidth="1"/>
    <col min="773" max="773" width="6.140625" style="4" customWidth="1"/>
    <col min="774" max="774" width="5.85546875" style="4" customWidth="1"/>
    <col min="775" max="775" width="6.140625" style="4" customWidth="1"/>
    <col min="776" max="776" width="6.7109375" style="4" customWidth="1"/>
    <col min="777" max="777" width="6.5703125" style="4" customWidth="1"/>
    <col min="778" max="778" width="6.42578125" style="4" customWidth="1"/>
    <col min="779" max="779" width="6" style="4" customWidth="1"/>
    <col min="780" max="780" width="6.140625" style="4" customWidth="1"/>
    <col min="781" max="781" width="5.85546875" style="4" customWidth="1"/>
    <col min="782" max="782" width="6.140625" style="4" customWidth="1"/>
    <col min="783" max="784" width="6" style="4" customWidth="1"/>
    <col min="785" max="785" width="5.85546875" style="4" customWidth="1"/>
    <col min="786" max="786" width="6.5703125" style="4" customWidth="1"/>
    <col min="787" max="787" width="5.85546875" style="4" customWidth="1"/>
    <col min="788" max="788" width="6.140625" style="4" customWidth="1"/>
    <col min="789" max="789" width="6.5703125" style="4" customWidth="1"/>
    <col min="790" max="791" width="6" style="4" customWidth="1"/>
    <col min="792" max="792" width="6.140625" style="4" customWidth="1"/>
    <col min="793" max="793" width="6.85546875" style="4" customWidth="1"/>
    <col min="794" max="795" width="5.42578125" style="4" customWidth="1"/>
    <col min="796" max="1024" width="5.5703125" style="4"/>
    <col min="1025" max="1025" width="4.140625" style="4" customWidth="1"/>
    <col min="1026" max="1026" width="25.85546875" style="4" customWidth="1"/>
    <col min="1027" max="1027" width="5.85546875" style="4" customWidth="1"/>
    <col min="1028" max="1028" width="6.7109375" style="4" customWidth="1"/>
    <col min="1029" max="1029" width="6.140625" style="4" customWidth="1"/>
    <col min="1030" max="1030" width="5.85546875" style="4" customWidth="1"/>
    <col min="1031" max="1031" width="6.140625" style="4" customWidth="1"/>
    <col min="1032" max="1032" width="6.7109375" style="4" customWidth="1"/>
    <col min="1033" max="1033" width="6.5703125" style="4" customWidth="1"/>
    <col min="1034" max="1034" width="6.42578125" style="4" customWidth="1"/>
    <col min="1035" max="1035" width="6" style="4" customWidth="1"/>
    <col min="1036" max="1036" width="6.140625" style="4" customWidth="1"/>
    <col min="1037" max="1037" width="5.85546875" style="4" customWidth="1"/>
    <col min="1038" max="1038" width="6.140625" style="4" customWidth="1"/>
    <col min="1039" max="1040" width="6" style="4" customWidth="1"/>
    <col min="1041" max="1041" width="5.85546875" style="4" customWidth="1"/>
    <col min="1042" max="1042" width="6.5703125" style="4" customWidth="1"/>
    <col min="1043" max="1043" width="5.85546875" style="4" customWidth="1"/>
    <col min="1044" max="1044" width="6.140625" style="4" customWidth="1"/>
    <col min="1045" max="1045" width="6.5703125" style="4" customWidth="1"/>
    <col min="1046" max="1047" width="6" style="4" customWidth="1"/>
    <col min="1048" max="1048" width="6.140625" style="4" customWidth="1"/>
    <col min="1049" max="1049" width="6.85546875" style="4" customWidth="1"/>
    <col min="1050" max="1051" width="5.42578125" style="4" customWidth="1"/>
    <col min="1052" max="1280" width="5.5703125" style="4"/>
    <col min="1281" max="1281" width="4.140625" style="4" customWidth="1"/>
    <col min="1282" max="1282" width="25.85546875" style="4" customWidth="1"/>
    <col min="1283" max="1283" width="5.85546875" style="4" customWidth="1"/>
    <col min="1284" max="1284" width="6.7109375" style="4" customWidth="1"/>
    <col min="1285" max="1285" width="6.140625" style="4" customWidth="1"/>
    <col min="1286" max="1286" width="5.85546875" style="4" customWidth="1"/>
    <col min="1287" max="1287" width="6.140625" style="4" customWidth="1"/>
    <col min="1288" max="1288" width="6.7109375" style="4" customWidth="1"/>
    <col min="1289" max="1289" width="6.5703125" style="4" customWidth="1"/>
    <col min="1290" max="1290" width="6.42578125" style="4" customWidth="1"/>
    <col min="1291" max="1291" width="6" style="4" customWidth="1"/>
    <col min="1292" max="1292" width="6.140625" style="4" customWidth="1"/>
    <col min="1293" max="1293" width="5.85546875" style="4" customWidth="1"/>
    <col min="1294" max="1294" width="6.140625" style="4" customWidth="1"/>
    <col min="1295" max="1296" width="6" style="4" customWidth="1"/>
    <col min="1297" max="1297" width="5.85546875" style="4" customWidth="1"/>
    <col min="1298" max="1298" width="6.5703125" style="4" customWidth="1"/>
    <col min="1299" max="1299" width="5.85546875" style="4" customWidth="1"/>
    <col min="1300" max="1300" width="6.140625" style="4" customWidth="1"/>
    <col min="1301" max="1301" width="6.5703125" style="4" customWidth="1"/>
    <col min="1302" max="1303" width="6" style="4" customWidth="1"/>
    <col min="1304" max="1304" width="6.140625" style="4" customWidth="1"/>
    <col min="1305" max="1305" width="6.85546875" style="4" customWidth="1"/>
    <col min="1306" max="1307" width="5.42578125" style="4" customWidth="1"/>
    <col min="1308" max="1536" width="5.5703125" style="4"/>
    <col min="1537" max="1537" width="4.140625" style="4" customWidth="1"/>
    <col min="1538" max="1538" width="25.85546875" style="4" customWidth="1"/>
    <col min="1539" max="1539" width="5.85546875" style="4" customWidth="1"/>
    <col min="1540" max="1540" width="6.7109375" style="4" customWidth="1"/>
    <col min="1541" max="1541" width="6.140625" style="4" customWidth="1"/>
    <col min="1542" max="1542" width="5.85546875" style="4" customWidth="1"/>
    <col min="1543" max="1543" width="6.140625" style="4" customWidth="1"/>
    <col min="1544" max="1544" width="6.7109375" style="4" customWidth="1"/>
    <col min="1545" max="1545" width="6.5703125" style="4" customWidth="1"/>
    <col min="1546" max="1546" width="6.42578125" style="4" customWidth="1"/>
    <col min="1547" max="1547" width="6" style="4" customWidth="1"/>
    <col min="1548" max="1548" width="6.140625" style="4" customWidth="1"/>
    <col min="1549" max="1549" width="5.85546875" style="4" customWidth="1"/>
    <col min="1550" max="1550" width="6.140625" style="4" customWidth="1"/>
    <col min="1551" max="1552" width="6" style="4" customWidth="1"/>
    <col min="1553" max="1553" width="5.85546875" style="4" customWidth="1"/>
    <col min="1554" max="1554" width="6.5703125" style="4" customWidth="1"/>
    <col min="1555" max="1555" width="5.85546875" style="4" customWidth="1"/>
    <col min="1556" max="1556" width="6.140625" style="4" customWidth="1"/>
    <col min="1557" max="1557" width="6.5703125" style="4" customWidth="1"/>
    <col min="1558" max="1559" width="6" style="4" customWidth="1"/>
    <col min="1560" max="1560" width="6.140625" style="4" customWidth="1"/>
    <col min="1561" max="1561" width="6.85546875" style="4" customWidth="1"/>
    <col min="1562" max="1563" width="5.42578125" style="4" customWidth="1"/>
    <col min="1564" max="1792" width="5.5703125" style="4"/>
    <col min="1793" max="1793" width="4.140625" style="4" customWidth="1"/>
    <col min="1794" max="1794" width="25.85546875" style="4" customWidth="1"/>
    <col min="1795" max="1795" width="5.85546875" style="4" customWidth="1"/>
    <col min="1796" max="1796" width="6.7109375" style="4" customWidth="1"/>
    <col min="1797" max="1797" width="6.140625" style="4" customWidth="1"/>
    <col min="1798" max="1798" width="5.85546875" style="4" customWidth="1"/>
    <col min="1799" max="1799" width="6.140625" style="4" customWidth="1"/>
    <col min="1800" max="1800" width="6.7109375" style="4" customWidth="1"/>
    <col min="1801" max="1801" width="6.5703125" style="4" customWidth="1"/>
    <col min="1802" max="1802" width="6.42578125" style="4" customWidth="1"/>
    <col min="1803" max="1803" width="6" style="4" customWidth="1"/>
    <col min="1804" max="1804" width="6.140625" style="4" customWidth="1"/>
    <col min="1805" max="1805" width="5.85546875" style="4" customWidth="1"/>
    <col min="1806" max="1806" width="6.140625" style="4" customWidth="1"/>
    <col min="1807" max="1808" width="6" style="4" customWidth="1"/>
    <col min="1809" max="1809" width="5.85546875" style="4" customWidth="1"/>
    <col min="1810" max="1810" width="6.5703125" style="4" customWidth="1"/>
    <col min="1811" max="1811" width="5.85546875" style="4" customWidth="1"/>
    <col min="1812" max="1812" width="6.140625" style="4" customWidth="1"/>
    <col min="1813" max="1813" width="6.5703125" style="4" customWidth="1"/>
    <col min="1814" max="1815" width="6" style="4" customWidth="1"/>
    <col min="1816" max="1816" width="6.140625" style="4" customWidth="1"/>
    <col min="1817" max="1817" width="6.85546875" style="4" customWidth="1"/>
    <col min="1818" max="1819" width="5.42578125" style="4" customWidth="1"/>
    <col min="1820" max="2048" width="5.5703125" style="4"/>
    <col min="2049" max="2049" width="4.140625" style="4" customWidth="1"/>
    <col min="2050" max="2050" width="25.85546875" style="4" customWidth="1"/>
    <col min="2051" max="2051" width="5.85546875" style="4" customWidth="1"/>
    <col min="2052" max="2052" width="6.7109375" style="4" customWidth="1"/>
    <col min="2053" max="2053" width="6.140625" style="4" customWidth="1"/>
    <col min="2054" max="2054" width="5.85546875" style="4" customWidth="1"/>
    <col min="2055" max="2055" width="6.140625" style="4" customWidth="1"/>
    <col min="2056" max="2056" width="6.7109375" style="4" customWidth="1"/>
    <col min="2057" max="2057" width="6.5703125" style="4" customWidth="1"/>
    <col min="2058" max="2058" width="6.42578125" style="4" customWidth="1"/>
    <col min="2059" max="2059" width="6" style="4" customWidth="1"/>
    <col min="2060" max="2060" width="6.140625" style="4" customWidth="1"/>
    <col min="2061" max="2061" width="5.85546875" style="4" customWidth="1"/>
    <col min="2062" max="2062" width="6.140625" style="4" customWidth="1"/>
    <col min="2063" max="2064" width="6" style="4" customWidth="1"/>
    <col min="2065" max="2065" width="5.85546875" style="4" customWidth="1"/>
    <col min="2066" max="2066" width="6.5703125" style="4" customWidth="1"/>
    <col min="2067" max="2067" width="5.85546875" style="4" customWidth="1"/>
    <col min="2068" max="2068" width="6.140625" style="4" customWidth="1"/>
    <col min="2069" max="2069" width="6.5703125" style="4" customWidth="1"/>
    <col min="2070" max="2071" width="6" style="4" customWidth="1"/>
    <col min="2072" max="2072" width="6.140625" style="4" customWidth="1"/>
    <col min="2073" max="2073" width="6.85546875" style="4" customWidth="1"/>
    <col min="2074" max="2075" width="5.42578125" style="4" customWidth="1"/>
    <col min="2076" max="2304" width="5.5703125" style="4"/>
    <col min="2305" max="2305" width="4.140625" style="4" customWidth="1"/>
    <col min="2306" max="2306" width="25.85546875" style="4" customWidth="1"/>
    <col min="2307" max="2307" width="5.85546875" style="4" customWidth="1"/>
    <col min="2308" max="2308" width="6.7109375" style="4" customWidth="1"/>
    <col min="2309" max="2309" width="6.140625" style="4" customWidth="1"/>
    <col min="2310" max="2310" width="5.85546875" style="4" customWidth="1"/>
    <col min="2311" max="2311" width="6.140625" style="4" customWidth="1"/>
    <col min="2312" max="2312" width="6.7109375" style="4" customWidth="1"/>
    <col min="2313" max="2313" width="6.5703125" style="4" customWidth="1"/>
    <col min="2314" max="2314" width="6.42578125" style="4" customWidth="1"/>
    <col min="2315" max="2315" width="6" style="4" customWidth="1"/>
    <col min="2316" max="2316" width="6.140625" style="4" customWidth="1"/>
    <col min="2317" max="2317" width="5.85546875" style="4" customWidth="1"/>
    <col min="2318" max="2318" width="6.140625" style="4" customWidth="1"/>
    <col min="2319" max="2320" width="6" style="4" customWidth="1"/>
    <col min="2321" max="2321" width="5.85546875" style="4" customWidth="1"/>
    <col min="2322" max="2322" width="6.5703125" style="4" customWidth="1"/>
    <col min="2323" max="2323" width="5.85546875" style="4" customWidth="1"/>
    <col min="2324" max="2324" width="6.140625" style="4" customWidth="1"/>
    <col min="2325" max="2325" width="6.5703125" style="4" customWidth="1"/>
    <col min="2326" max="2327" width="6" style="4" customWidth="1"/>
    <col min="2328" max="2328" width="6.140625" style="4" customWidth="1"/>
    <col min="2329" max="2329" width="6.85546875" style="4" customWidth="1"/>
    <col min="2330" max="2331" width="5.42578125" style="4" customWidth="1"/>
    <col min="2332" max="2560" width="5.5703125" style="4"/>
    <col min="2561" max="2561" width="4.140625" style="4" customWidth="1"/>
    <col min="2562" max="2562" width="25.85546875" style="4" customWidth="1"/>
    <col min="2563" max="2563" width="5.85546875" style="4" customWidth="1"/>
    <col min="2564" max="2564" width="6.7109375" style="4" customWidth="1"/>
    <col min="2565" max="2565" width="6.140625" style="4" customWidth="1"/>
    <col min="2566" max="2566" width="5.85546875" style="4" customWidth="1"/>
    <col min="2567" max="2567" width="6.140625" style="4" customWidth="1"/>
    <col min="2568" max="2568" width="6.7109375" style="4" customWidth="1"/>
    <col min="2569" max="2569" width="6.5703125" style="4" customWidth="1"/>
    <col min="2570" max="2570" width="6.42578125" style="4" customWidth="1"/>
    <col min="2571" max="2571" width="6" style="4" customWidth="1"/>
    <col min="2572" max="2572" width="6.140625" style="4" customWidth="1"/>
    <col min="2573" max="2573" width="5.85546875" style="4" customWidth="1"/>
    <col min="2574" max="2574" width="6.140625" style="4" customWidth="1"/>
    <col min="2575" max="2576" width="6" style="4" customWidth="1"/>
    <col min="2577" max="2577" width="5.85546875" style="4" customWidth="1"/>
    <col min="2578" max="2578" width="6.5703125" style="4" customWidth="1"/>
    <col min="2579" max="2579" width="5.85546875" style="4" customWidth="1"/>
    <col min="2580" max="2580" width="6.140625" style="4" customWidth="1"/>
    <col min="2581" max="2581" width="6.5703125" style="4" customWidth="1"/>
    <col min="2582" max="2583" width="6" style="4" customWidth="1"/>
    <col min="2584" max="2584" width="6.140625" style="4" customWidth="1"/>
    <col min="2585" max="2585" width="6.85546875" style="4" customWidth="1"/>
    <col min="2586" max="2587" width="5.42578125" style="4" customWidth="1"/>
    <col min="2588" max="2816" width="5.5703125" style="4"/>
    <col min="2817" max="2817" width="4.140625" style="4" customWidth="1"/>
    <col min="2818" max="2818" width="25.85546875" style="4" customWidth="1"/>
    <col min="2819" max="2819" width="5.85546875" style="4" customWidth="1"/>
    <col min="2820" max="2820" width="6.7109375" style="4" customWidth="1"/>
    <col min="2821" max="2821" width="6.140625" style="4" customWidth="1"/>
    <col min="2822" max="2822" width="5.85546875" style="4" customWidth="1"/>
    <col min="2823" max="2823" width="6.140625" style="4" customWidth="1"/>
    <col min="2824" max="2824" width="6.7109375" style="4" customWidth="1"/>
    <col min="2825" max="2825" width="6.5703125" style="4" customWidth="1"/>
    <col min="2826" max="2826" width="6.42578125" style="4" customWidth="1"/>
    <col min="2827" max="2827" width="6" style="4" customWidth="1"/>
    <col min="2828" max="2828" width="6.140625" style="4" customWidth="1"/>
    <col min="2829" max="2829" width="5.85546875" style="4" customWidth="1"/>
    <col min="2830" max="2830" width="6.140625" style="4" customWidth="1"/>
    <col min="2831" max="2832" width="6" style="4" customWidth="1"/>
    <col min="2833" max="2833" width="5.85546875" style="4" customWidth="1"/>
    <col min="2834" max="2834" width="6.5703125" style="4" customWidth="1"/>
    <col min="2835" max="2835" width="5.85546875" style="4" customWidth="1"/>
    <col min="2836" max="2836" width="6.140625" style="4" customWidth="1"/>
    <col min="2837" max="2837" width="6.5703125" style="4" customWidth="1"/>
    <col min="2838" max="2839" width="6" style="4" customWidth="1"/>
    <col min="2840" max="2840" width="6.140625" style="4" customWidth="1"/>
    <col min="2841" max="2841" width="6.85546875" style="4" customWidth="1"/>
    <col min="2842" max="2843" width="5.42578125" style="4" customWidth="1"/>
    <col min="2844" max="3072" width="5.5703125" style="4"/>
    <col min="3073" max="3073" width="4.140625" style="4" customWidth="1"/>
    <col min="3074" max="3074" width="25.85546875" style="4" customWidth="1"/>
    <col min="3075" max="3075" width="5.85546875" style="4" customWidth="1"/>
    <col min="3076" max="3076" width="6.7109375" style="4" customWidth="1"/>
    <col min="3077" max="3077" width="6.140625" style="4" customWidth="1"/>
    <col min="3078" max="3078" width="5.85546875" style="4" customWidth="1"/>
    <col min="3079" max="3079" width="6.140625" style="4" customWidth="1"/>
    <col min="3080" max="3080" width="6.7109375" style="4" customWidth="1"/>
    <col min="3081" max="3081" width="6.5703125" style="4" customWidth="1"/>
    <col min="3082" max="3082" width="6.42578125" style="4" customWidth="1"/>
    <col min="3083" max="3083" width="6" style="4" customWidth="1"/>
    <col min="3084" max="3084" width="6.140625" style="4" customWidth="1"/>
    <col min="3085" max="3085" width="5.85546875" style="4" customWidth="1"/>
    <col min="3086" max="3086" width="6.140625" style="4" customWidth="1"/>
    <col min="3087" max="3088" width="6" style="4" customWidth="1"/>
    <col min="3089" max="3089" width="5.85546875" style="4" customWidth="1"/>
    <col min="3090" max="3090" width="6.5703125" style="4" customWidth="1"/>
    <col min="3091" max="3091" width="5.85546875" style="4" customWidth="1"/>
    <col min="3092" max="3092" width="6.140625" style="4" customWidth="1"/>
    <col min="3093" max="3093" width="6.5703125" style="4" customWidth="1"/>
    <col min="3094" max="3095" width="6" style="4" customWidth="1"/>
    <col min="3096" max="3096" width="6.140625" style="4" customWidth="1"/>
    <col min="3097" max="3097" width="6.85546875" style="4" customWidth="1"/>
    <col min="3098" max="3099" width="5.42578125" style="4" customWidth="1"/>
    <col min="3100" max="3328" width="5.5703125" style="4"/>
    <col min="3329" max="3329" width="4.140625" style="4" customWidth="1"/>
    <col min="3330" max="3330" width="25.85546875" style="4" customWidth="1"/>
    <col min="3331" max="3331" width="5.85546875" style="4" customWidth="1"/>
    <col min="3332" max="3332" width="6.7109375" style="4" customWidth="1"/>
    <col min="3333" max="3333" width="6.140625" style="4" customWidth="1"/>
    <col min="3334" max="3334" width="5.85546875" style="4" customWidth="1"/>
    <col min="3335" max="3335" width="6.140625" style="4" customWidth="1"/>
    <col min="3336" max="3336" width="6.7109375" style="4" customWidth="1"/>
    <col min="3337" max="3337" width="6.5703125" style="4" customWidth="1"/>
    <col min="3338" max="3338" width="6.42578125" style="4" customWidth="1"/>
    <col min="3339" max="3339" width="6" style="4" customWidth="1"/>
    <col min="3340" max="3340" width="6.140625" style="4" customWidth="1"/>
    <col min="3341" max="3341" width="5.85546875" style="4" customWidth="1"/>
    <col min="3342" max="3342" width="6.140625" style="4" customWidth="1"/>
    <col min="3343" max="3344" width="6" style="4" customWidth="1"/>
    <col min="3345" max="3345" width="5.85546875" style="4" customWidth="1"/>
    <col min="3346" max="3346" width="6.5703125" style="4" customWidth="1"/>
    <col min="3347" max="3347" width="5.85546875" style="4" customWidth="1"/>
    <col min="3348" max="3348" width="6.140625" style="4" customWidth="1"/>
    <col min="3349" max="3349" width="6.5703125" style="4" customWidth="1"/>
    <col min="3350" max="3351" width="6" style="4" customWidth="1"/>
    <col min="3352" max="3352" width="6.140625" style="4" customWidth="1"/>
    <col min="3353" max="3353" width="6.85546875" style="4" customWidth="1"/>
    <col min="3354" max="3355" width="5.42578125" style="4" customWidth="1"/>
    <col min="3356" max="3584" width="5.5703125" style="4"/>
    <col min="3585" max="3585" width="4.140625" style="4" customWidth="1"/>
    <col min="3586" max="3586" width="25.85546875" style="4" customWidth="1"/>
    <col min="3587" max="3587" width="5.85546875" style="4" customWidth="1"/>
    <col min="3588" max="3588" width="6.7109375" style="4" customWidth="1"/>
    <col min="3589" max="3589" width="6.140625" style="4" customWidth="1"/>
    <col min="3590" max="3590" width="5.85546875" style="4" customWidth="1"/>
    <col min="3591" max="3591" width="6.140625" style="4" customWidth="1"/>
    <col min="3592" max="3592" width="6.7109375" style="4" customWidth="1"/>
    <col min="3593" max="3593" width="6.5703125" style="4" customWidth="1"/>
    <col min="3594" max="3594" width="6.42578125" style="4" customWidth="1"/>
    <col min="3595" max="3595" width="6" style="4" customWidth="1"/>
    <col min="3596" max="3596" width="6.140625" style="4" customWidth="1"/>
    <col min="3597" max="3597" width="5.85546875" style="4" customWidth="1"/>
    <col min="3598" max="3598" width="6.140625" style="4" customWidth="1"/>
    <col min="3599" max="3600" width="6" style="4" customWidth="1"/>
    <col min="3601" max="3601" width="5.85546875" style="4" customWidth="1"/>
    <col min="3602" max="3602" width="6.5703125" style="4" customWidth="1"/>
    <col min="3603" max="3603" width="5.85546875" style="4" customWidth="1"/>
    <col min="3604" max="3604" width="6.140625" style="4" customWidth="1"/>
    <col min="3605" max="3605" width="6.5703125" style="4" customWidth="1"/>
    <col min="3606" max="3607" width="6" style="4" customWidth="1"/>
    <col min="3608" max="3608" width="6.140625" style="4" customWidth="1"/>
    <col min="3609" max="3609" width="6.85546875" style="4" customWidth="1"/>
    <col min="3610" max="3611" width="5.42578125" style="4" customWidth="1"/>
    <col min="3612" max="3840" width="5.5703125" style="4"/>
    <col min="3841" max="3841" width="4.140625" style="4" customWidth="1"/>
    <col min="3842" max="3842" width="25.85546875" style="4" customWidth="1"/>
    <col min="3843" max="3843" width="5.85546875" style="4" customWidth="1"/>
    <col min="3844" max="3844" width="6.7109375" style="4" customWidth="1"/>
    <col min="3845" max="3845" width="6.140625" style="4" customWidth="1"/>
    <col min="3846" max="3846" width="5.85546875" style="4" customWidth="1"/>
    <col min="3847" max="3847" width="6.140625" style="4" customWidth="1"/>
    <col min="3848" max="3848" width="6.7109375" style="4" customWidth="1"/>
    <col min="3849" max="3849" width="6.5703125" style="4" customWidth="1"/>
    <col min="3850" max="3850" width="6.42578125" style="4" customWidth="1"/>
    <col min="3851" max="3851" width="6" style="4" customWidth="1"/>
    <col min="3852" max="3852" width="6.140625" style="4" customWidth="1"/>
    <col min="3853" max="3853" width="5.85546875" style="4" customWidth="1"/>
    <col min="3854" max="3854" width="6.140625" style="4" customWidth="1"/>
    <col min="3855" max="3856" width="6" style="4" customWidth="1"/>
    <col min="3857" max="3857" width="5.85546875" style="4" customWidth="1"/>
    <col min="3858" max="3858" width="6.5703125" style="4" customWidth="1"/>
    <col min="3859" max="3859" width="5.85546875" style="4" customWidth="1"/>
    <col min="3860" max="3860" width="6.140625" style="4" customWidth="1"/>
    <col min="3861" max="3861" width="6.5703125" style="4" customWidth="1"/>
    <col min="3862" max="3863" width="6" style="4" customWidth="1"/>
    <col min="3864" max="3864" width="6.140625" style="4" customWidth="1"/>
    <col min="3865" max="3865" width="6.85546875" style="4" customWidth="1"/>
    <col min="3866" max="3867" width="5.42578125" style="4" customWidth="1"/>
    <col min="3868" max="4096" width="5.5703125" style="4"/>
    <col min="4097" max="4097" width="4.140625" style="4" customWidth="1"/>
    <col min="4098" max="4098" width="25.85546875" style="4" customWidth="1"/>
    <col min="4099" max="4099" width="5.85546875" style="4" customWidth="1"/>
    <col min="4100" max="4100" width="6.7109375" style="4" customWidth="1"/>
    <col min="4101" max="4101" width="6.140625" style="4" customWidth="1"/>
    <col min="4102" max="4102" width="5.85546875" style="4" customWidth="1"/>
    <col min="4103" max="4103" width="6.140625" style="4" customWidth="1"/>
    <col min="4104" max="4104" width="6.7109375" style="4" customWidth="1"/>
    <col min="4105" max="4105" width="6.5703125" style="4" customWidth="1"/>
    <col min="4106" max="4106" width="6.42578125" style="4" customWidth="1"/>
    <col min="4107" max="4107" width="6" style="4" customWidth="1"/>
    <col min="4108" max="4108" width="6.140625" style="4" customWidth="1"/>
    <col min="4109" max="4109" width="5.85546875" style="4" customWidth="1"/>
    <col min="4110" max="4110" width="6.140625" style="4" customWidth="1"/>
    <col min="4111" max="4112" width="6" style="4" customWidth="1"/>
    <col min="4113" max="4113" width="5.85546875" style="4" customWidth="1"/>
    <col min="4114" max="4114" width="6.5703125" style="4" customWidth="1"/>
    <col min="4115" max="4115" width="5.85546875" style="4" customWidth="1"/>
    <col min="4116" max="4116" width="6.140625" style="4" customWidth="1"/>
    <col min="4117" max="4117" width="6.5703125" style="4" customWidth="1"/>
    <col min="4118" max="4119" width="6" style="4" customWidth="1"/>
    <col min="4120" max="4120" width="6.140625" style="4" customWidth="1"/>
    <col min="4121" max="4121" width="6.85546875" style="4" customWidth="1"/>
    <col min="4122" max="4123" width="5.42578125" style="4" customWidth="1"/>
    <col min="4124" max="4352" width="5.5703125" style="4"/>
    <col min="4353" max="4353" width="4.140625" style="4" customWidth="1"/>
    <col min="4354" max="4354" width="25.85546875" style="4" customWidth="1"/>
    <col min="4355" max="4355" width="5.85546875" style="4" customWidth="1"/>
    <col min="4356" max="4356" width="6.7109375" style="4" customWidth="1"/>
    <col min="4357" max="4357" width="6.140625" style="4" customWidth="1"/>
    <col min="4358" max="4358" width="5.85546875" style="4" customWidth="1"/>
    <col min="4359" max="4359" width="6.140625" style="4" customWidth="1"/>
    <col min="4360" max="4360" width="6.7109375" style="4" customWidth="1"/>
    <col min="4361" max="4361" width="6.5703125" style="4" customWidth="1"/>
    <col min="4362" max="4362" width="6.42578125" style="4" customWidth="1"/>
    <col min="4363" max="4363" width="6" style="4" customWidth="1"/>
    <col min="4364" max="4364" width="6.140625" style="4" customWidth="1"/>
    <col min="4365" max="4365" width="5.85546875" style="4" customWidth="1"/>
    <col min="4366" max="4366" width="6.140625" style="4" customWidth="1"/>
    <col min="4367" max="4368" width="6" style="4" customWidth="1"/>
    <col min="4369" max="4369" width="5.85546875" style="4" customWidth="1"/>
    <col min="4370" max="4370" width="6.5703125" style="4" customWidth="1"/>
    <col min="4371" max="4371" width="5.85546875" style="4" customWidth="1"/>
    <col min="4372" max="4372" width="6.140625" style="4" customWidth="1"/>
    <col min="4373" max="4373" width="6.5703125" style="4" customWidth="1"/>
    <col min="4374" max="4375" width="6" style="4" customWidth="1"/>
    <col min="4376" max="4376" width="6.140625" style="4" customWidth="1"/>
    <col min="4377" max="4377" width="6.85546875" style="4" customWidth="1"/>
    <col min="4378" max="4379" width="5.42578125" style="4" customWidth="1"/>
    <col min="4380" max="4608" width="5.5703125" style="4"/>
    <col min="4609" max="4609" width="4.140625" style="4" customWidth="1"/>
    <col min="4610" max="4610" width="25.85546875" style="4" customWidth="1"/>
    <col min="4611" max="4611" width="5.85546875" style="4" customWidth="1"/>
    <col min="4612" max="4612" width="6.7109375" style="4" customWidth="1"/>
    <col min="4613" max="4613" width="6.140625" style="4" customWidth="1"/>
    <col min="4614" max="4614" width="5.85546875" style="4" customWidth="1"/>
    <col min="4615" max="4615" width="6.140625" style="4" customWidth="1"/>
    <col min="4616" max="4616" width="6.7109375" style="4" customWidth="1"/>
    <col min="4617" max="4617" width="6.5703125" style="4" customWidth="1"/>
    <col min="4618" max="4618" width="6.42578125" style="4" customWidth="1"/>
    <col min="4619" max="4619" width="6" style="4" customWidth="1"/>
    <col min="4620" max="4620" width="6.140625" style="4" customWidth="1"/>
    <col min="4621" max="4621" width="5.85546875" style="4" customWidth="1"/>
    <col min="4622" max="4622" width="6.140625" style="4" customWidth="1"/>
    <col min="4623" max="4624" width="6" style="4" customWidth="1"/>
    <col min="4625" max="4625" width="5.85546875" style="4" customWidth="1"/>
    <col min="4626" max="4626" width="6.5703125" style="4" customWidth="1"/>
    <col min="4627" max="4627" width="5.85546875" style="4" customWidth="1"/>
    <col min="4628" max="4628" width="6.140625" style="4" customWidth="1"/>
    <col min="4629" max="4629" width="6.5703125" style="4" customWidth="1"/>
    <col min="4630" max="4631" width="6" style="4" customWidth="1"/>
    <col min="4632" max="4632" width="6.140625" style="4" customWidth="1"/>
    <col min="4633" max="4633" width="6.85546875" style="4" customWidth="1"/>
    <col min="4634" max="4635" width="5.42578125" style="4" customWidth="1"/>
    <col min="4636" max="4864" width="5.5703125" style="4"/>
    <col min="4865" max="4865" width="4.140625" style="4" customWidth="1"/>
    <col min="4866" max="4866" width="25.85546875" style="4" customWidth="1"/>
    <col min="4867" max="4867" width="5.85546875" style="4" customWidth="1"/>
    <col min="4868" max="4868" width="6.7109375" style="4" customWidth="1"/>
    <col min="4869" max="4869" width="6.140625" style="4" customWidth="1"/>
    <col min="4870" max="4870" width="5.85546875" style="4" customWidth="1"/>
    <col min="4871" max="4871" width="6.140625" style="4" customWidth="1"/>
    <col min="4872" max="4872" width="6.7109375" style="4" customWidth="1"/>
    <col min="4873" max="4873" width="6.5703125" style="4" customWidth="1"/>
    <col min="4874" max="4874" width="6.42578125" style="4" customWidth="1"/>
    <col min="4875" max="4875" width="6" style="4" customWidth="1"/>
    <col min="4876" max="4876" width="6.140625" style="4" customWidth="1"/>
    <col min="4877" max="4877" width="5.85546875" style="4" customWidth="1"/>
    <col min="4878" max="4878" width="6.140625" style="4" customWidth="1"/>
    <col min="4879" max="4880" width="6" style="4" customWidth="1"/>
    <col min="4881" max="4881" width="5.85546875" style="4" customWidth="1"/>
    <col min="4882" max="4882" width="6.5703125" style="4" customWidth="1"/>
    <col min="4883" max="4883" width="5.85546875" style="4" customWidth="1"/>
    <col min="4884" max="4884" width="6.140625" style="4" customWidth="1"/>
    <col min="4885" max="4885" width="6.5703125" style="4" customWidth="1"/>
    <col min="4886" max="4887" width="6" style="4" customWidth="1"/>
    <col min="4888" max="4888" width="6.140625" style="4" customWidth="1"/>
    <col min="4889" max="4889" width="6.85546875" style="4" customWidth="1"/>
    <col min="4890" max="4891" width="5.42578125" style="4" customWidth="1"/>
    <col min="4892" max="5120" width="5.5703125" style="4"/>
    <col min="5121" max="5121" width="4.140625" style="4" customWidth="1"/>
    <col min="5122" max="5122" width="25.85546875" style="4" customWidth="1"/>
    <col min="5123" max="5123" width="5.85546875" style="4" customWidth="1"/>
    <col min="5124" max="5124" width="6.7109375" style="4" customWidth="1"/>
    <col min="5125" max="5125" width="6.140625" style="4" customWidth="1"/>
    <col min="5126" max="5126" width="5.85546875" style="4" customWidth="1"/>
    <col min="5127" max="5127" width="6.140625" style="4" customWidth="1"/>
    <col min="5128" max="5128" width="6.7109375" style="4" customWidth="1"/>
    <col min="5129" max="5129" width="6.5703125" style="4" customWidth="1"/>
    <col min="5130" max="5130" width="6.42578125" style="4" customWidth="1"/>
    <col min="5131" max="5131" width="6" style="4" customWidth="1"/>
    <col min="5132" max="5132" width="6.140625" style="4" customWidth="1"/>
    <col min="5133" max="5133" width="5.85546875" style="4" customWidth="1"/>
    <col min="5134" max="5134" width="6.140625" style="4" customWidth="1"/>
    <col min="5135" max="5136" width="6" style="4" customWidth="1"/>
    <col min="5137" max="5137" width="5.85546875" style="4" customWidth="1"/>
    <col min="5138" max="5138" width="6.5703125" style="4" customWidth="1"/>
    <col min="5139" max="5139" width="5.85546875" style="4" customWidth="1"/>
    <col min="5140" max="5140" width="6.140625" style="4" customWidth="1"/>
    <col min="5141" max="5141" width="6.5703125" style="4" customWidth="1"/>
    <col min="5142" max="5143" width="6" style="4" customWidth="1"/>
    <col min="5144" max="5144" width="6.140625" style="4" customWidth="1"/>
    <col min="5145" max="5145" width="6.85546875" style="4" customWidth="1"/>
    <col min="5146" max="5147" width="5.42578125" style="4" customWidth="1"/>
    <col min="5148" max="5376" width="5.5703125" style="4"/>
    <col min="5377" max="5377" width="4.140625" style="4" customWidth="1"/>
    <col min="5378" max="5378" width="25.85546875" style="4" customWidth="1"/>
    <col min="5379" max="5379" width="5.85546875" style="4" customWidth="1"/>
    <col min="5380" max="5380" width="6.7109375" style="4" customWidth="1"/>
    <col min="5381" max="5381" width="6.140625" style="4" customWidth="1"/>
    <col min="5382" max="5382" width="5.85546875" style="4" customWidth="1"/>
    <col min="5383" max="5383" width="6.140625" style="4" customWidth="1"/>
    <col min="5384" max="5384" width="6.7109375" style="4" customWidth="1"/>
    <col min="5385" max="5385" width="6.5703125" style="4" customWidth="1"/>
    <col min="5386" max="5386" width="6.42578125" style="4" customWidth="1"/>
    <col min="5387" max="5387" width="6" style="4" customWidth="1"/>
    <col min="5388" max="5388" width="6.140625" style="4" customWidth="1"/>
    <col min="5389" max="5389" width="5.85546875" style="4" customWidth="1"/>
    <col min="5390" max="5390" width="6.140625" style="4" customWidth="1"/>
    <col min="5391" max="5392" width="6" style="4" customWidth="1"/>
    <col min="5393" max="5393" width="5.85546875" style="4" customWidth="1"/>
    <col min="5394" max="5394" width="6.5703125" style="4" customWidth="1"/>
    <col min="5395" max="5395" width="5.85546875" style="4" customWidth="1"/>
    <col min="5396" max="5396" width="6.140625" style="4" customWidth="1"/>
    <col min="5397" max="5397" width="6.5703125" style="4" customWidth="1"/>
    <col min="5398" max="5399" width="6" style="4" customWidth="1"/>
    <col min="5400" max="5400" width="6.140625" style="4" customWidth="1"/>
    <col min="5401" max="5401" width="6.85546875" style="4" customWidth="1"/>
    <col min="5402" max="5403" width="5.42578125" style="4" customWidth="1"/>
    <col min="5404" max="5632" width="5.5703125" style="4"/>
    <col min="5633" max="5633" width="4.140625" style="4" customWidth="1"/>
    <col min="5634" max="5634" width="25.85546875" style="4" customWidth="1"/>
    <col min="5635" max="5635" width="5.85546875" style="4" customWidth="1"/>
    <col min="5636" max="5636" width="6.7109375" style="4" customWidth="1"/>
    <col min="5637" max="5637" width="6.140625" style="4" customWidth="1"/>
    <col min="5638" max="5638" width="5.85546875" style="4" customWidth="1"/>
    <col min="5639" max="5639" width="6.140625" style="4" customWidth="1"/>
    <col min="5640" max="5640" width="6.7109375" style="4" customWidth="1"/>
    <col min="5641" max="5641" width="6.5703125" style="4" customWidth="1"/>
    <col min="5642" max="5642" width="6.42578125" style="4" customWidth="1"/>
    <col min="5643" max="5643" width="6" style="4" customWidth="1"/>
    <col min="5644" max="5644" width="6.140625" style="4" customWidth="1"/>
    <col min="5645" max="5645" width="5.85546875" style="4" customWidth="1"/>
    <col min="5646" max="5646" width="6.140625" style="4" customWidth="1"/>
    <col min="5647" max="5648" width="6" style="4" customWidth="1"/>
    <col min="5649" max="5649" width="5.85546875" style="4" customWidth="1"/>
    <col min="5650" max="5650" width="6.5703125" style="4" customWidth="1"/>
    <col min="5651" max="5651" width="5.85546875" style="4" customWidth="1"/>
    <col min="5652" max="5652" width="6.140625" style="4" customWidth="1"/>
    <col min="5653" max="5653" width="6.5703125" style="4" customWidth="1"/>
    <col min="5654" max="5655" width="6" style="4" customWidth="1"/>
    <col min="5656" max="5656" width="6.140625" style="4" customWidth="1"/>
    <col min="5657" max="5657" width="6.85546875" style="4" customWidth="1"/>
    <col min="5658" max="5659" width="5.42578125" style="4" customWidth="1"/>
    <col min="5660" max="5888" width="5.5703125" style="4"/>
    <col min="5889" max="5889" width="4.140625" style="4" customWidth="1"/>
    <col min="5890" max="5890" width="25.85546875" style="4" customWidth="1"/>
    <col min="5891" max="5891" width="5.85546875" style="4" customWidth="1"/>
    <col min="5892" max="5892" width="6.7109375" style="4" customWidth="1"/>
    <col min="5893" max="5893" width="6.140625" style="4" customWidth="1"/>
    <col min="5894" max="5894" width="5.85546875" style="4" customWidth="1"/>
    <col min="5895" max="5895" width="6.140625" style="4" customWidth="1"/>
    <col min="5896" max="5896" width="6.7109375" style="4" customWidth="1"/>
    <col min="5897" max="5897" width="6.5703125" style="4" customWidth="1"/>
    <col min="5898" max="5898" width="6.42578125" style="4" customWidth="1"/>
    <col min="5899" max="5899" width="6" style="4" customWidth="1"/>
    <col min="5900" max="5900" width="6.140625" style="4" customWidth="1"/>
    <col min="5901" max="5901" width="5.85546875" style="4" customWidth="1"/>
    <col min="5902" max="5902" width="6.140625" style="4" customWidth="1"/>
    <col min="5903" max="5904" width="6" style="4" customWidth="1"/>
    <col min="5905" max="5905" width="5.85546875" style="4" customWidth="1"/>
    <col min="5906" max="5906" width="6.5703125" style="4" customWidth="1"/>
    <col min="5907" max="5907" width="5.85546875" style="4" customWidth="1"/>
    <col min="5908" max="5908" width="6.140625" style="4" customWidth="1"/>
    <col min="5909" max="5909" width="6.5703125" style="4" customWidth="1"/>
    <col min="5910" max="5911" width="6" style="4" customWidth="1"/>
    <col min="5912" max="5912" width="6.140625" style="4" customWidth="1"/>
    <col min="5913" max="5913" width="6.85546875" style="4" customWidth="1"/>
    <col min="5914" max="5915" width="5.42578125" style="4" customWidth="1"/>
    <col min="5916" max="6144" width="5.5703125" style="4"/>
    <col min="6145" max="6145" width="4.140625" style="4" customWidth="1"/>
    <col min="6146" max="6146" width="25.85546875" style="4" customWidth="1"/>
    <col min="6147" max="6147" width="5.85546875" style="4" customWidth="1"/>
    <col min="6148" max="6148" width="6.7109375" style="4" customWidth="1"/>
    <col min="6149" max="6149" width="6.140625" style="4" customWidth="1"/>
    <col min="6150" max="6150" width="5.85546875" style="4" customWidth="1"/>
    <col min="6151" max="6151" width="6.140625" style="4" customWidth="1"/>
    <col min="6152" max="6152" width="6.7109375" style="4" customWidth="1"/>
    <col min="6153" max="6153" width="6.5703125" style="4" customWidth="1"/>
    <col min="6154" max="6154" width="6.42578125" style="4" customWidth="1"/>
    <col min="6155" max="6155" width="6" style="4" customWidth="1"/>
    <col min="6156" max="6156" width="6.140625" style="4" customWidth="1"/>
    <col min="6157" max="6157" width="5.85546875" style="4" customWidth="1"/>
    <col min="6158" max="6158" width="6.140625" style="4" customWidth="1"/>
    <col min="6159" max="6160" width="6" style="4" customWidth="1"/>
    <col min="6161" max="6161" width="5.85546875" style="4" customWidth="1"/>
    <col min="6162" max="6162" width="6.5703125" style="4" customWidth="1"/>
    <col min="6163" max="6163" width="5.85546875" style="4" customWidth="1"/>
    <col min="6164" max="6164" width="6.140625" style="4" customWidth="1"/>
    <col min="6165" max="6165" width="6.5703125" style="4" customWidth="1"/>
    <col min="6166" max="6167" width="6" style="4" customWidth="1"/>
    <col min="6168" max="6168" width="6.140625" style="4" customWidth="1"/>
    <col min="6169" max="6169" width="6.85546875" style="4" customWidth="1"/>
    <col min="6170" max="6171" width="5.42578125" style="4" customWidth="1"/>
    <col min="6172" max="6400" width="5.5703125" style="4"/>
    <col min="6401" max="6401" width="4.140625" style="4" customWidth="1"/>
    <col min="6402" max="6402" width="25.85546875" style="4" customWidth="1"/>
    <col min="6403" max="6403" width="5.85546875" style="4" customWidth="1"/>
    <col min="6404" max="6404" width="6.7109375" style="4" customWidth="1"/>
    <col min="6405" max="6405" width="6.140625" style="4" customWidth="1"/>
    <col min="6406" max="6406" width="5.85546875" style="4" customWidth="1"/>
    <col min="6407" max="6407" width="6.140625" style="4" customWidth="1"/>
    <col min="6408" max="6408" width="6.7109375" style="4" customWidth="1"/>
    <col min="6409" max="6409" width="6.5703125" style="4" customWidth="1"/>
    <col min="6410" max="6410" width="6.42578125" style="4" customWidth="1"/>
    <col min="6411" max="6411" width="6" style="4" customWidth="1"/>
    <col min="6412" max="6412" width="6.140625" style="4" customWidth="1"/>
    <col min="6413" max="6413" width="5.85546875" style="4" customWidth="1"/>
    <col min="6414" max="6414" width="6.140625" style="4" customWidth="1"/>
    <col min="6415" max="6416" width="6" style="4" customWidth="1"/>
    <col min="6417" max="6417" width="5.85546875" style="4" customWidth="1"/>
    <col min="6418" max="6418" width="6.5703125" style="4" customWidth="1"/>
    <col min="6419" max="6419" width="5.85546875" style="4" customWidth="1"/>
    <col min="6420" max="6420" width="6.140625" style="4" customWidth="1"/>
    <col min="6421" max="6421" width="6.5703125" style="4" customWidth="1"/>
    <col min="6422" max="6423" width="6" style="4" customWidth="1"/>
    <col min="6424" max="6424" width="6.140625" style="4" customWidth="1"/>
    <col min="6425" max="6425" width="6.85546875" style="4" customWidth="1"/>
    <col min="6426" max="6427" width="5.42578125" style="4" customWidth="1"/>
    <col min="6428" max="6656" width="5.5703125" style="4"/>
    <col min="6657" max="6657" width="4.140625" style="4" customWidth="1"/>
    <col min="6658" max="6658" width="25.85546875" style="4" customWidth="1"/>
    <col min="6659" max="6659" width="5.85546875" style="4" customWidth="1"/>
    <col min="6660" max="6660" width="6.7109375" style="4" customWidth="1"/>
    <col min="6661" max="6661" width="6.140625" style="4" customWidth="1"/>
    <col min="6662" max="6662" width="5.85546875" style="4" customWidth="1"/>
    <col min="6663" max="6663" width="6.140625" style="4" customWidth="1"/>
    <col min="6664" max="6664" width="6.7109375" style="4" customWidth="1"/>
    <col min="6665" max="6665" width="6.5703125" style="4" customWidth="1"/>
    <col min="6666" max="6666" width="6.42578125" style="4" customWidth="1"/>
    <col min="6667" max="6667" width="6" style="4" customWidth="1"/>
    <col min="6668" max="6668" width="6.140625" style="4" customWidth="1"/>
    <col min="6669" max="6669" width="5.85546875" style="4" customWidth="1"/>
    <col min="6670" max="6670" width="6.140625" style="4" customWidth="1"/>
    <col min="6671" max="6672" width="6" style="4" customWidth="1"/>
    <col min="6673" max="6673" width="5.85546875" style="4" customWidth="1"/>
    <col min="6674" max="6674" width="6.5703125" style="4" customWidth="1"/>
    <col min="6675" max="6675" width="5.85546875" style="4" customWidth="1"/>
    <col min="6676" max="6676" width="6.140625" style="4" customWidth="1"/>
    <col min="6677" max="6677" width="6.5703125" style="4" customWidth="1"/>
    <col min="6678" max="6679" width="6" style="4" customWidth="1"/>
    <col min="6680" max="6680" width="6.140625" style="4" customWidth="1"/>
    <col min="6681" max="6681" width="6.85546875" style="4" customWidth="1"/>
    <col min="6682" max="6683" width="5.42578125" style="4" customWidth="1"/>
    <col min="6684" max="6912" width="5.5703125" style="4"/>
    <col min="6913" max="6913" width="4.140625" style="4" customWidth="1"/>
    <col min="6914" max="6914" width="25.85546875" style="4" customWidth="1"/>
    <col min="6915" max="6915" width="5.85546875" style="4" customWidth="1"/>
    <col min="6916" max="6916" width="6.7109375" style="4" customWidth="1"/>
    <col min="6917" max="6917" width="6.140625" style="4" customWidth="1"/>
    <col min="6918" max="6918" width="5.85546875" style="4" customWidth="1"/>
    <col min="6919" max="6919" width="6.140625" style="4" customWidth="1"/>
    <col min="6920" max="6920" width="6.7109375" style="4" customWidth="1"/>
    <col min="6921" max="6921" width="6.5703125" style="4" customWidth="1"/>
    <col min="6922" max="6922" width="6.42578125" style="4" customWidth="1"/>
    <col min="6923" max="6923" width="6" style="4" customWidth="1"/>
    <col min="6924" max="6924" width="6.140625" style="4" customWidth="1"/>
    <col min="6925" max="6925" width="5.85546875" style="4" customWidth="1"/>
    <col min="6926" max="6926" width="6.140625" style="4" customWidth="1"/>
    <col min="6927" max="6928" width="6" style="4" customWidth="1"/>
    <col min="6929" max="6929" width="5.85546875" style="4" customWidth="1"/>
    <col min="6930" max="6930" width="6.5703125" style="4" customWidth="1"/>
    <col min="6931" max="6931" width="5.85546875" style="4" customWidth="1"/>
    <col min="6932" max="6932" width="6.140625" style="4" customWidth="1"/>
    <col min="6933" max="6933" width="6.5703125" style="4" customWidth="1"/>
    <col min="6934" max="6935" width="6" style="4" customWidth="1"/>
    <col min="6936" max="6936" width="6.140625" style="4" customWidth="1"/>
    <col min="6937" max="6937" width="6.85546875" style="4" customWidth="1"/>
    <col min="6938" max="6939" width="5.42578125" style="4" customWidth="1"/>
    <col min="6940" max="7168" width="5.5703125" style="4"/>
    <col min="7169" max="7169" width="4.140625" style="4" customWidth="1"/>
    <col min="7170" max="7170" width="25.85546875" style="4" customWidth="1"/>
    <col min="7171" max="7171" width="5.85546875" style="4" customWidth="1"/>
    <col min="7172" max="7172" width="6.7109375" style="4" customWidth="1"/>
    <col min="7173" max="7173" width="6.140625" style="4" customWidth="1"/>
    <col min="7174" max="7174" width="5.85546875" style="4" customWidth="1"/>
    <col min="7175" max="7175" width="6.140625" style="4" customWidth="1"/>
    <col min="7176" max="7176" width="6.7109375" style="4" customWidth="1"/>
    <col min="7177" max="7177" width="6.5703125" style="4" customWidth="1"/>
    <col min="7178" max="7178" width="6.42578125" style="4" customWidth="1"/>
    <col min="7179" max="7179" width="6" style="4" customWidth="1"/>
    <col min="7180" max="7180" width="6.140625" style="4" customWidth="1"/>
    <col min="7181" max="7181" width="5.85546875" style="4" customWidth="1"/>
    <col min="7182" max="7182" width="6.140625" style="4" customWidth="1"/>
    <col min="7183" max="7184" width="6" style="4" customWidth="1"/>
    <col min="7185" max="7185" width="5.85546875" style="4" customWidth="1"/>
    <col min="7186" max="7186" width="6.5703125" style="4" customWidth="1"/>
    <col min="7187" max="7187" width="5.85546875" style="4" customWidth="1"/>
    <col min="7188" max="7188" width="6.140625" style="4" customWidth="1"/>
    <col min="7189" max="7189" width="6.5703125" style="4" customWidth="1"/>
    <col min="7190" max="7191" width="6" style="4" customWidth="1"/>
    <col min="7192" max="7192" width="6.140625" style="4" customWidth="1"/>
    <col min="7193" max="7193" width="6.85546875" style="4" customWidth="1"/>
    <col min="7194" max="7195" width="5.42578125" style="4" customWidth="1"/>
    <col min="7196" max="7424" width="5.5703125" style="4"/>
    <col min="7425" max="7425" width="4.140625" style="4" customWidth="1"/>
    <col min="7426" max="7426" width="25.85546875" style="4" customWidth="1"/>
    <col min="7427" max="7427" width="5.85546875" style="4" customWidth="1"/>
    <col min="7428" max="7428" width="6.7109375" style="4" customWidth="1"/>
    <col min="7429" max="7429" width="6.140625" style="4" customWidth="1"/>
    <col min="7430" max="7430" width="5.85546875" style="4" customWidth="1"/>
    <col min="7431" max="7431" width="6.140625" style="4" customWidth="1"/>
    <col min="7432" max="7432" width="6.7109375" style="4" customWidth="1"/>
    <col min="7433" max="7433" width="6.5703125" style="4" customWidth="1"/>
    <col min="7434" max="7434" width="6.42578125" style="4" customWidth="1"/>
    <col min="7435" max="7435" width="6" style="4" customWidth="1"/>
    <col min="7436" max="7436" width="6.140625" style="4" customWidth="1"/>
    <col min="7437" max="7437" width="5.85546875" style="4" customWidth="1"/>
    <col min="7438" max="7438" width="6.140625" style="4" customWidth="1"/>
    <col min="7439" max="7440" width="6" style="4" customWidth="1"/>
    <col min="7441" max="7441" width="5.85546875" style="4" customWidth="1"/>
    <col min="7442" max="7442" width="6.5703125" style="4" customWidth="1"/>
    <col min="7443" max="7443" width="5.85546875" style="4" customWidth="1"/>
    <col min="7444" max="7444" width="6.140625" style="4" customWidth="1"/>
    <col min="7445" max="7445" width="6.5703125" style="4" customWidth="1"/>
    <col min="7446" max="7447" width="6" style="4" customWidth="1"/>
    <col min="7448" max="7448" width="6.140625" style="4" customWidth="1"/>
    <col min="7449" max="7449" width="6.85546875" style="4" customWidth="1"/>
    <col min="7450" max="7451" width="5.42578125" style="4" customWidth="1"/>
    <col min="7452" max="7680" width="5.5703125" style="4"/>
    <col min="7681" max="7681" width="4.140625" style="4" customWidth="1"/>
    <col min="7682" max="7682" width="25.85546875" style="4" customWidth="1"/>
    <col min="7683" max="7683" width="5.85546875" style="4" customWidth="1"/>
    <col min="7684" max="7684" width="6.7109375" style="4" customWidth="1"/>
    <col min="7685" max="7685" width="6.140625" style="4" customWidth="1"/>
    <col min="7686" max="7686" width="5.85546875" style="4" customWidth="1"/>
    <col min="7687" max="7687" width="6.140625" style="4" customWidth="1"/>
    <col min="7688" max="7688" width="6.7109375" style="4" customWidth="1"/>
    <col min="7689" max="7689" width="6.5703125" style="4" customWidth="1"/>
    <col min="7690" max="7690" width="6.42578125" style="4" customWidth="1"/>
    <col min="7691" max="7691" width="6" style="4" customWidth="1"/>
    <col min="7692" max="7692" width="6.140625" style="4" customWidth="1"/>
    <col min="7693" max="7693" width="5.85546875" style="4" customWidth="1"/>
    <col min="7694" max="7694" width="6.140625" style="4" customWidth="1"/>
    <col min="7695" max="7696" width="6" style="4" customWidth="1"/>
    <col min="7697" max="7697" width="5.85546875" style="4" customWidth="1"/>
    <col min="7698" max="7698" width="6.5703125" style="4" customWidth="1"/>
    <col min="7699" max="7699" width="5.85546875" style="4" customWidth="1"/>
    <col min="7700" max="7700" width="6.140625" style="4" customWidth="1"/>
    <col min="7701" max="7701" width="6.5703125" style="4" customWidth="1"/>
    <col min="7702" max="7703" width="6" style="4" customWidth="1"/>
    <col min="7704" max="7704" width="6.140625" style="4" customWidth="1"/>
    <col min="7705" max="7705" width="6.85546875" style="4" customWidth="1"/>
    <col min="7706" max="7707" width="5.42578125" style="4" customWidth="1"/>
    <col min="7708" max="7936" width="5.5703125" style="4"/>
    <col min="7937" max="7937" width="4.140625" style="4" customWidth="1"/>
    <col min="7938" max="7938" width="25.85546875" style="4" customWidth="1"/>
    <col min="7939" max="7939" width="5.85546875" style="4" customWidth="1"/>
    <col min="7940" max="7940" width="6.7109375" style="4" customWidth="1"/>
    <col min="7941" max="7941" width="6.140625" style="4" customWidth="1"/>
    <col min="7942" max="7942" width="5.85546875" style="4" customWidth="1"/>
    <col min="7943" max="7943" width="6.140625" style="4" customWidth="1"/>
    <col min="7944" max="7944" width="6.7109375" style="4" customWidth="1"/>
    <col min="7945" max="7945" width="6.5703125" style="4" customWidth="1"/>
    <col min="7946" max="7946" width="6.42578125" style="4" customWidth="1"/>
    <col min="7947" max="7947" width="6" style="4" customWidth="1"/>
    <col min="7948" max="7948" width="6.140625" style="4" customWidth="1"/>
    <col min="7949" max="7949" width="5.85546875" style="4" customWidth="1"/>
    <col min="7950" max="7950" width="6.140625" style="4" customWidth="1"/>
    <col min="7951" max="7952" width="6" style="4" customWidth="1"/>
    <col min="7953" max="7953" width="5.85546875" style="4" customWidth="1"/>
    <col min="7954" max="7954" width="6.5703125" style="4" customWidth="1"/>
    <col min="7955" max="7955" width="5.85546875" style="4" customWidth="1"/>
    <col min="7956" max="7956" width="6.140625" style="4" customWidth="1"/>
    <col min="7957" max="7957" width="6.5703125" style="4" customWidth="1"/>
    <col min="7958" max="7959" width="6" style="4" customWidth="1"/>
    <col min="7960" max="7960" width="6.140625" style="4" customWidth="1"/>
    <col min="7961" max="7961" width="6.85546875" style="4" customWidth="1"/>
    <col min="7962" max="7963" width="5.42578125" style="4" customWidth="1"/>
    <col min="7964" max="8192" width="5.5703125" style="4"/>
    <col min="8193" max="8193" width="4.140625" style="4" customWidth="1"/>
    <col min="8194" max="8194" width="25.85546875" style="4" customWidth="1"/>
    <col min="8195" max="8195" width="5.85546875" style="4" customWidth="1"/>
    <col min="8196" max="8196" width="6.7109375" style="4" customWidth="1"/>
    <col min="8197" max="8197" width="6.140625" style="4" customWidth="1"/>
    <col min="8198" max="8198" width="5.85546875" style="4" customWidth="1"/>
    <col min="8199" max="8199" width="6.140625" style="4" customWidth="1"/>
    <col min="8200" max="8200" width="6.7109375" style="4" customWidth="1"/>
    <col min="8201" max="8201" width="6.5703125" style="4" customWidth="1"/>
    <col min="8202" max="8202" width="6.42578125" style="4" customWidth="1"/>
    <col min="8203" max="8203" width="6" style="4" customWidth="1"/>
    <col min="8204" max="8204" width="6.140625" style="4" customWidth="1"/>
    <col min="8205" max="8205" width="5.85546875" style="4" customWidth="1"/>
    <col min="8206" max="8206" width="6.140625" style="4" customWidth="1"/>
    <col min="8207" max="8208" width="6" style="4" customWidth="1"/>
    <col min="8209" max="8209" width="5.85546875" style="4" customWidth="1"/>
    <col min="8210" max="8210" width="6.5703125" style="4" customWidth="1"/>
    <col min="8211" max="8211" width="5.85546875" style="4" customWidth="1"/>
    <col min="8212" max="8212" width="6.140625" style="4" customWidth="1"/>
    <col min="8213" max="8213" width="6.5703125" style="4" customWidth="1"/>
    <col min="8214" max="8215" width="6" style="4" customWidth="1"/>
    <col min="8216" max="8216" width="6.140625" style="4" customWidth="1"/>
    <col min="8217" max="8217" width="6.85546875" style="4" customWidth="1"/>
    <col min="8218" max="8219" width="5.42578125" style="4" customWidth="1"/>
    <col min="8220" max="8448" width="5.5703125" style="4"/>
    <col min="8449" max="8449" width="4.140625" style="4" customWidth="1"/>
    <col min="8450" max="8450" width="25.85546875" style="4" customWidth="1"/>
    <col min="8451" max="8451" width="5.85546875" style="4" customWidth="1"/>
    <col min="8452" max="8452" width="6.7109375" style="4" customWidth="1"/>
    <col min="8453" max="8453" width="6.140625" style="4" customWidth="1"/>
    <col min="8454" max="8454" width="5.85546875" style="4" customWidth="1"/>
    <col min="8455" max="8455" width="6.140625" style="4" customWidth="1"/>
    <col min="8456" max="8456" width="6.7109375" style="4" customWidth="1"/>
    <col min="8457" max="8457" width="6.5703125" style="4" customWidth="1"/>
    <col min="8458" max="8458" width="6.42578125" style="4" customWidth="1"/>
    <col min="8459" max="8459" width="6" style="4" customWidth="1"/>
    <col min="8460" max="8460" width="6.140625" style="4" customWidth="1"/>
    <col min="8461" max="8461" width="5.85546875" style="4" customWidth="1"/>
    <col min="8462" max="8462" width="6.140625" style="4" customWidth="1"/>
    <col min="8463" max="8464" width="6" style="4" customWidth="1"/>
    <col min="8465" max="8465" width="5.85546875" style="4" customWidth="1"/>
    <col min="8466" max="8466" width="6.5703125" style="4" customWidth="1"/>
    <col min="8467" max="8467" width="5.85546875" style="4" customWidth="1"/>
    <col min="8468" max="8468" width="6.140625" style="4" customWidth="1"/>
    <col min="8469" max="8469" width="6.5703125" style="4" customWidth="1"/>
    <col min="8470" max="8471" width="6" style="4" customWidth="1"/>
    <col min="8472" max="8472" width="6.140625" style="4" customWidth="1"/>
    <col min="8473" max="8473" width="6.85546875" style="4" customWidth="1"/>
    <col min="8474" max="8475" width="5.42578125" style="4" customWidth="1"/>
    <col min="8476" max="8704" width="5.5703125" style="4"/>
    <col min="8705" max="8705" width="4.140625" style="4" customWidth="1"/>
    <col min="8706" max="8706" width="25.85546875" style="4" customWidth="1"/>
    <col min="8707" max="8707" width="5.85546875" style="4" customWidth="1"/>
    <col min="8708" max="8708" width="6.7109375" style="4" customWidth="1"/>
    <col min="8709" max="8709" width="6.140625" style="4" customWidth="1"/>
    <col min="8710" max="8710" width="5.85546875" style="4" customWidth="1"/>
    <col min="8711" max="8711" width="6.140625" style="4" customWidth="1"/>
    <col min="8712" max="8712" width="6.7109375" style="4" customWidth="1"/>
    <col min="8713" max="8713" width="6.5703125" style="4" customWidth="1"/>
    <col min="8714" max="8714" width="6.42578125" style="4" customWidth="1"/>
    <col min="8715" max="8715" width="6" style="4" customWidth="1"/>
    <col min="8716" max="8716" width="6.140625" style="4" customWidth="1"/>
    <col min="8717" max="8717" width="5.85546875" style="4" customWidth="1"/>
    <col min="8718" max="8718" width="6.140625" style="4" customWidth="1"/>
    <col min="8719" max="8720" width="6" style="4" customWidth="1"/>
    <col min="8721" max="8721" width="5.85546875" style="4" customWidth="1"/>
    <col min="8722" max="8722" width="6.5703125" style="4" customWidth="1"/>
    <col min="8723" max="8723" width="5.85546875" style="4" customWidth="1"/>
    <col min="8724" max="8724" width="6.140625" style="4" customWidth="1"/>
    <col min="8725" max="8725" width="6.5703125" style="4" customWidth="1"/>
    <col min="8726" max="8727" width="6" style="4" customWidth="1"/>
    <col min="8728" max="8728" width="6.140625" style="4" customWidth="1"/>
    <col min="8729" max="8729" width="6.85546875" style="4" customWidth="1"/>
    <col min="8730" max="8731" width="5.42578125" style="4" customWidth="1"/>
    <col min="8732" max="8960" width="5.5703125" style="4"/>
    <col min="8961" max="8961" width="4.140625" style="4" customWidth="1"/>
    <col min="8962" max="8962" width="25.85546875" style="4" customWidth="1"/>
    <col min="8963" max="8963" width="5.85546875" style="4" customWidth="1"/>
    <col min="8964" max="8964" width="6.7109375" style="4" customWidth="1"/>
    <col min="8965" max="8965" width="6.140625" style="4" customWidth="1"/>
    <col min="8966" max="8966" width="5.85546875" style="4" customWidth="1"/>
    <col min="8967" max="8967" width="6.140625" style="4" customWidth="1"/>
    <col min="8968" max="8968" width="6.7109375" style="4" customWidth="1"/>
    <col min="8969" max="8969" width="6.5703125" style="4" customWidth="1"/>
    <col min="8970" max="8970" width="6.42578125" style="4" customWidth="1"/>
    <col min="8971" max="8971" width="6" style="4" customWidth="1"/>
    <col min="8972" max="8972" width="6.140625" style="4" customWidth="1"/>
    <col min="8973" max="8973" width="5.85546875" style="4" customWidth="1"/>
    <col min="8974" max="8974" width="6.140625" style="4" customWidth="1"/>
    <col min="8975" max="8976" width="6" style="4" customWidth="1"/>
    <col min="8977" max="8977" width="5.85546875" style="4" customWidth="1"/>
    <col min="8978" max="8978" width="6.5703125" style="4" customWidth="1"/>
    <col min="8979" max="8979" width="5.85546875" style="4" customWidth="1"/>
    <col min="8980" max="8980" width="6.140625" style="4" customWidth="1"/>
    <col min="8981" max="8981" width="6.5703125" style="4" customWidth="1"/>
    <col min="8982" max="8983" width="6" style="4" customWidth="1"/>
    <col min="8984" max="8984" width="6.140625" style="4" customWidth="1"/>
    <col min="8985" max="8985" width="6.85546875" style="4" customWidth="1"/>
    <col min="8986" max="8987" width="5.42578125" style="4" customWidth="1"/>
    <col min="8988" max="9216" width="5.5703125" style="4"/>
    <col min="9217" max="9217" width="4.140625" style="4" customWidth="1"/>
    <col min="9218" max="9218" width="25.85546875" style="4" customWidth="1"/>
    <col min="9219" max="9219" width="5.85546875" style="4" customWidth="1"/>
    <col min="9220" max="9220" width="6.7109375" style="4" customWidth="1"/>
    <col min="9221" max="9221" width="6.140625" style="4" customWidth="1"/>
    <col min="9222" max="9222" width="5.85546875" style="4" customWidth="1"/>
    <col min="9223" max="9223" width="6.140625" style="4" customWidth="1"/>
    <col min="9224" max="9224" width="6.7109375" style="4" customWidth="1"/>
    <col min="9225" max="9225" width="6.5703125" style="4" customWidth="1"/>
    <col min="9226" max="9226" width="6.42578125" style="4" customWidth="1"/>
    <col min="9227" max="9227" width="6" style="4" customWidth="1"/>
    <col min="9228" max="9228" width="6.140625" style="4" customWidth="1"/>
    <col min="9229" max="9229" width="5.85546875" style="4" customWidth="1"/>
    <col min="9230" max="9230" width="6.140625" style="4" customWidth="1"/>
    <col min="9231" max="9232" width="6" style="4" customWidth="1"/>
    <col min="9233" max="9233" width="5.85546875" style="4" customWidth="1"/>
    <col min="9234" max="9234" width="6.5703125" style="4" customWidth="1"/>
    <col min="9235" max="9235" width="5.85546875" style="4" customWidth="1"/>
    <col min="9236" max="9236" width="6.140625" style="4" customWidth="1"/>
    <col min="9237" max="9237" width="6.5703125" style="4" customWidth="1"/>
    <col min="9238" max="9239" width="6" style="4" customWidth="1"/>
    <col min="9240" max="9240" width="6.140625" style="4" customWidth="1"/>
    <col min="9241" max="9241" width="6.85546875" style="4" customWidth="1"/>
    <col min="9242" max="9243" width="5.42578125" style="4" customWidth="1"/>
    <col min="9244" max="9472" width="5.5703125" style="4"/>
    <col min="9473" max="9473" width="4.140625" style="4" customWidth="1"/>
    <col min="9474" max="9474" width="25.85546875" style="4" customWidth="1"/>
    <col min="9475" max="9475" width="5.85546875" style="4" customWidth="1"/>
    <col min="9476" max="9476" width="6.7109375" style="4" customWidth="1"/>
    <col min="9477" max="9477" width="6.140625" style="4" customWidth="1"/>
    <col min="9478" max="9478" width="5.85546875" style="4" customWidth="1"/>
    <col min="9479" max="9479" width="6.140625" style="4" customWidth="1"/>
    <col min="9480" max="9480" width="6.7109375" style="4" customWidth="1"/>
    <col min="9481" max="9481" width="6.5703125" style="4" customWidth="1"/>
    <col min="9482" max="9482" width="6.42578125" style="4" customWidth="1"/>
    <col min="9483" max="9483" width="6" style="4" customWidth="1"/>
    <col min="9484" max="9484" width="6.140625" style="4" customWidth="1"/>
    <col min="9485" max="9485" width="5.85546875" style="4" customWidth="1"/>
    <col min="9486" max="9486" width="6.140625" style="4" customWidth="1"/>
    <col min="9487" max="9488" width="6" style="4" customWidth="1"/>
    <col min="9489" max="9489" width="5.85546875" style="4" customWidth="1"/>
    <col min="9490" max="9490" width="6.5703125" style="4" customWidth="1"/>
    <col min="9491" max="9491" width="5.85546875" style="4" customWidth="1"/>
    <col min="9492" max="9492" width="6.140625" style="4" customWidth="1"/>
    <col min="9493" max="9493" width="6.5703125" style="4" customWidth="1"/>
    <col min="9494" max="9495" width="6" style="4" customWidth="1"/>
    <col min="9496" max="9496" width="6.140625" style="4" customWidth="1"/>
    <col min="9497" max="9497" width="6.85546875" style="4" customWidth="1"/>
    <col min="9498" max="9499" width="5.42578125" style="4" customWidth="1"/>
    <col min="9500" max="9728" width="5.5703125" style="4"/>
    <col min="9729" max="9729" width="4.140625" style="4" customWidth="1"/>
    <col min="9730" max="9730" width="25.85546875" style="4" customWidth="1"/>
    <col min="9731" max="9731" width="5.85546875" style="4" customWidth="1"/>
    <col min="9732" max="9732" width="6.7109375" style="4" customWidth="1"/>
    <col min="9733" max="9733" width="6.140625" style="4" customWidth="1"/>
    <col min="9734" max="9734" width="5.85546875" style="4" customWidth="1"/>
    <col min="9735" max="9735" width="6.140625" style="4" customWidth="1"/>
    <col min="9736" max="9736" width="6.7109375" style="4" customWidth="1"/>
    <col min="9737" max="9737" width="6.5703125" style="4" customWidth="1"/>
    <col min="9738" max="9738" width="6.42578125" style="4" customWidth="1"/>
    <col min="9739" max="9739" width="6" style="4" customWidth="1"/>
    <col min="9740" max="9740" width="6.140625" style="4" customWidth="1"/>
    <col min="9741" max="9741" width="5.85546875" style="4" customWidth="1"/>
    <col min="9742" max="9742" width="6.140625" style="4" customWidth="1"/>
    <col min="9743" max="9744" width="6" style="4" customWidth="1"/>
    <col min="9745" max="9745" width="5.85546875" style="4" customWidth="1"/>
    <col min="9746" max="9746" width="6.5703125" style="4" customWidth="1"/>
    <col min="9747" max="9747" width="5.85546875" style="4" customWidth="1"/>
    <col min="9748" max="9748" width="6.140625" style="4" customWidth="1"/>
    <col min="9749" max="9749" width="6.5703125" style="4" customWidth="1"/>
    <col min="9750" max="9751" width="6" style="4" customWidth="1"/>
    <col min="9752" max="9752" width="6.140625" style="4" customWidth="1"/>
    <col min="9753" max="9753" width="6.85546875" style="4" customWidth="1"/>
    <col min="9754" max="9755" width="5.42578125" style="4" customWidth="1"/>
    <col min="9756" max="9984" width="5.5703125" style="4"/>
    <col min="9985" max="9985" width="4.140625" style="4" customWidth="1"/>
    <col min="9986" max="9986" width="25.85546875" style="4" customWidth="1"/>
    <col min="9987" max="9987" width="5.85546875" style="4" customWidth="1"/>
    <col min="9988" max="9988" width="6.7109375" style="4" customWidth="1"/>
    <col min="9989" max="9989" width="6.140625" style="4" customWidth="1"/>
    <col min="9990" max="9990" width="5.85546875" style="4" customWidth="1"/>
    <col min="9991" max="9991" width="6.140625" style="4" customWidth="1"/>
    <col min="9992" max="9992" width="6.7109375" style="4" customWidth="1"/>
    <col min="9993" max="9993" width="6.5703125" style="4" customWidth="1"/>
    <col min="9994" max="9994" width="6.42578125" style="4" customWidth="1"/>
    <col min="9995" max="9995" width="6" style="4" customWidth="1"/>
    <col min="9996" max="9996" width="6.140625" style="4" customWidth="1"/>
    <col min="9997" max="9997" width="5.85546875" style="4" customWidth="1"/>
    <col min="9998" max="9998" width="6.140625" style="4" customWidth="1"/>
    <col min="9999" max="10000" width="6" style="4" customWidth="1"/>
    <col min="10001" max="10001" width="5.85546875" style="4" customWidth="1"/>
    <col min="10002" max="10002" width="6.5703125" style="4" customWidth="1"/>
    <col min="10003" max="10003" width="5.85546875" style="4" customWidth="1"/>
    <col min="10004" max="10004" width="6.140625" style="4" customWidth="1"/>
    <col min="10005" max="10005" width="6.5703125" style="4" customWidth="1"/>
    <col min="10006" max="10007" width="6" style="4" customWidth="1"/>
    <col min="10008" max="10008" width="6.140625" style="4" customWidth="1"/>
    <col min="10009" max="10009" width="6.85546875" style="4" customWidth="1"/>
    <col min="10010" max="10011" width="5.42578125" style="4" customWidth="1"/>
    <col min="10012" max="10240" width="5.5703125" style="4"/>
    <col min="10241" max="10241" width="4.140625" style="4" customWidth="1"/>
    <col min="10242" max="10242" width="25.85546875" style="4" customWidth="1"/>
    <col min="10243" max="10243" width="5.85546875" style="4" customWidth="1"/>
    <col min="10244" max="10244" width="6.7109375" style="4" customWidth="1"/>
    <col min="10245" max="10245" width="6.140625" style="4" customWidth="1"/>
    <col min="10246" max="10246" width="5.85546875" style="4" customWidth="1"/>
    <col min="10247" max="10247" width="6.140625" style="4" customWidth="1"/>
    <col min="10248" max="10248" width="6.7109375" style="4" customWidth="1"/>
    <col min="10249" max="10249" width="6.5703125" style="4" customWidth="1"/>
    <col min="10250" max="10250" width="6.42578125" style="4" customWidth="1"/>
    <col min="10251" max="10251" width="6" style="4" customWidth="1"/>
    <col min="10252" max="10252" width="6.140625" style="4" customWidth="1"/>
    <col min="10253" max="10253" width="5.85546875" style="4" customWidth="1"/>
    <col min="10254" max="10254" width="6.140625" style="4" customWidth="1"/>
    <col min="10255" max="10256" width="6" style="4" customWidth="1"/>
    <col min="10257" max="10257" width="5.85546875" style="4" customWidth="1"/>
    <col min="10258" max="10258" width="6.5703125" style="4" customWidth="1"/>
    <col min="10259" max="10259" width="5.85546875" style="4" customWidth="1"/>
    <col min="10260" max="10260" width="6.140625" style="4" customWidth="1"/>
    <col min="10261" max="10261" width="6.5703125" style="4" customWidth="1"/>
    <col min="10262" max="10263" width="6" style="4" customWidth="1"/>
    <col min="10264" max="10264" width="6.140625" style="4" customWidth="1"/>
    <col min="10265" max="10265" width="6.85546875" style="4" customWidth="1"/>
    <col min="10266" max="10267" width="5.42578125" style="4" customWidth="1"/>
    <col min="10268" max="10496" width="5.5703125" style="4"/>
    <col min="10497" max="10497" width="4.140625" style="4" customWidth="1"/>
    <col min="10498" max="10498" width="25.85546875" style="4" customWidth="1"/>
    <col min="10499" max="10499" width="5.85546875" style="4" customWidth="1"/>
    <col min="10500" max="10500" width="6.7109375" style="4" customWidth="1"/>
    <col min="10501" max="10501" width="6.140625" style="4" customWidth="1"/>
    <col min="10502" max="10502" width="5.85546875" style="4" customWidth="1"/>
    <col min="10503" max="10503" width="6.140625" style="4" customWidth="1"/>
    <col min="10504" max="10504" width="6.7109375" style="4" customWidth="1"/>
    <col min="10505" max="10505" width="6.5703125" style="4" customWidth="1"/>
    <col min="10506" max="10506" width="6.42578125" style="4" customWidth="1"/>
    <col min="10507" max="10507" width="6" style="4" customWidth="1"/>
    <col min="10508" max="10508" width="6.140625" style="4" customWidth="1"/>
    <col min="10509" max="10509" width="5.85546875" style="4" customWidth="1"/>
    <col min="10510" max="10510" width="6.140625" style="4" customWidth="1"/>
    <col min="10511" max="10512" width="6" style="4" customWidth="1"/>
    <col min="10513" max="10513" width="5.85546875" style="4" customWidth="1"/>
    <col min="10514" max="10514" width="6.5703125" style="4" customWidth="1"/>
    <col min="10515" max="10515" width="5.85546875" style="4" customWidth="1"/>
    <col min="10516" max="10516" width="6.140625" style="4" customWidth="1"/>
    <col min="10517" max="10517" width="6.5703125" style="4" customWidth="1"/>
    <col min="10518" max="10519" width="6" style="4" customWidth="1"/>
    <col min="10520" max="10520" width="6.140625" style="4" customWidth="1"/>
    <col min="10521" max="10521" width="6.85546875" style="4" customWidth="1"/>
    <col min="10522" max="10523" width="5.42578125" style="4" customWidth="1"/>
    <col min="10524" max="10752" width="5.5703125" style="4"/>
    <col min="10753" max="10753" width="4.140625" style="4" customWidth="1"/>
    <col min="10754" max="10754" width="25.85546875" style="4" customWidth="1"/>
    <col min="10755" max="10755" width="5.85546875" style="4" customWidth="1"/>
    <col min="10756" max="10756" width="6.7109375" style="4" customWidth="1"/>
    <col min="10757" max="10757" width="6.140625" style="4" customWidth="1"/>
    <col min="10758" max="10758" width="5.85546875" style="4" customWidth="1"/>
    <col min="10759" max="10759" width="6.140625" style="4" customWidth="1"/>
    <col min="10760" max="10760" width="6.7109375" style="4" customWidth="1"/>
    <col min="10761" max="10761" width="6.5703125" style="4" customWidth="1"/>
    <col min="10762" max="10762" width="6.42578125" style="4" customWidth="1"/>
    <col min="10763" max="10763" width="6" style="4" customWidth="1"/>
    <col min="10764" max="10764" width="6.140625" style="4" customWidth="1"/>
    <col min="10765" max="10765" width="5.85546875" style="4" customWidth="1"/>
    <col min="10766" max="10766" width="6.140625" style="4" customWidth="1"/>
    <col min="10767" max="10768" width="6" style="4" customWidth="1"/>
    <col min="10769" max="10769" width="5.85546875" style="4" customWidth="1"/>
    <col min="10770" max="10770" width="6.5703125" style="4" customWidth="1"/>
    <col min="10771" max="10771" width="5.85546875" style="4" customWidth="1"/>
    <col min="10772" max="10772" width="6.140625" style="4" customWidth="1"/>
    <col min="10773" max="10773" width="6.5703125" style="4" customWidth="1"/>
    <col min="10774" max="10775" width="6" style="4" customWidth="1"/>
    <col min="10776" max="10776" width="6.140625" style="4" customWidth="1"/>
    <col min="10777" max="10777" width="6.85546875" style="4" customWidth="1"/>
    <col min="10778" max="10779" width="5.42578125" style="4" customWidth="1"/>
    <col min="10780" max="11008" width="5.5703125" style="4"/>
    <col min="11009" max="11009" width="4.140625" style="4" customWidth="1"/>
    <col min="11010" max="11010" width="25.85546875" style="4" customWidth="1"/>
    <col min="11011" max="11011" width="5.85546875" style="4" customWidth="1"/>
    <col min="11012" max="11012" width="6.7109375" style="4" customWidth="1"/>
    <col min="11013" max="11013" width="6.140625" style="4" customWidth="1"/>
    <col min="11014" max="11014" width="5.85546875" style="4" customWidth="1"/>
    <col min="11015" max="11015" width="6.140625" style="4" customWidth="1"/>
    <col min="11016" max="11016" width="6.7109375" style="4" customWidth="1"/>
    <col min="11017" max="11017" width="6.5703125" style="4" customWidth="1"/>
    <col min="11018" max="11018" width="6.42578125" style="4" customWidth="1"/>
    <col min="11019" max="11019" width="6" style="4" customWidth="1"/>
    <col min="11020" max="11020" width="6.140625" style="4" customWidth="1"/>
    <col min="11021" max="11021" width="5.85546875" style="4" customWidth="1"/>
    <col min="11022" max="11022" width="6.140625" style="4" customWidth="1"/>
    <col min="11023" max="11024" width="6" style="4" customWidth="1"/>
    <col min="11025" max="11025" width="5.85546875" style="4" customWidth="1"/>
    <col min="11026" max="11026" width="6.5703125" style="4" customWidth="1"/>
    <col min="11027" max="11027" width="5.85546875" style="4" customWidth="1"/>
    <col min="11028" max="11028" width="6.140625" style="4" customWidth="1"/>
    <col min="11029" max="11029" width="6.5703125" style="4" customWidth="1"/>
    <col min="11030" max="11031" width="6" style="4" customWidth="1"/>
    <col min="11032" max="11032" width="6.140625" style="4" customWidth="1"/>
    <col min="11033" max="11033" width="6.85546875" style="4" customWidth="1"/>
    <col min="11034" max="11035" width="5.42578125" style="4" customWidth="1"/>
    <col min="11036" max="11264" width="5.5703125" style="4"/>
    <col min="11265" max="11265" width="4.140625" style="4" customWidth="1"/>
    <col min="11266" max="11266" width="25.85546875" style="4" customWidth="1"/>
    <col min="11267" max="11267" width="5.85546875" style="4" customWidth="1"/>
    <col min="11268" max="11268" width="6.7109375" style="4" customWidth="1"/>
    <col min="11269" max="11269" width="6.140625" style="4" customWidth="1"/>
    <col min="11270" max="11270" width="5.85546875" style="4" customWidth="1"/>
    <col min="11271" max="11271" width="6.140625" style="4" customWidth="1"/>
    <col min="11272" max="11272" width="6.7109375" style="4" customWidth="1"/>
    <col min="11273" max="11273" width="6.5703125" style="4" customWidth="1"/>
    <col min="11274" max="11274" width="6.42578125" style="4" customWidth="1"/>
    <col min="11275" max="11275" width="6" style="4" customWidth="1"/>
    <col min="11276" max="11276" width="6.140625" style="4" customWidth="1"/>
    <col min="11277" max="11277" width="5.85546875" style="4" customWidth="1"/>
    <col min="11278" max="11278" width="6.140625" style="4" customWidth="1"/>
    <col min="11279" max="11280" width="6" style="4" customWidth="1"/>
    <col min="11281" max="11281" width="5.85546875" style="4" customWidth="1"/>
    <col min="11282" max="11282" width="6.5703125" style="4" customWidth="1"/>
    <col min="11283" max="11283" width="5.85546875" style="4" customWidth="1"/>
    <col min="11284" max="11284" width="6.140625" style="4" customWidth="1"/>
    <col min="11285" max="11285" width="6.5703125" style="4" customWidth="1"/>
    <col min="11286" max="11287" width="6" style="4" customWidth="1"/>
    <col min="11288" max="11288" width="6.140625" style="4" customWidth="1"/>
    <col min="11289" max="11289" width="6.85546875" style="4" customWidth="1"/>
    <col min="11290" max="11291" width="5.42578125" style="4" customWidth="1"/>
    <col min="11292" max="11520" width="5.5703125" style="4"/>
    <col min="11521" max="11521" width="4.140625" style="4" customWidth="1"/>
    <col min="11522" max="11522" width="25.85546875" style="4" customWidth="1"/>
    <col min="11523" max="11523" width="5.85546875" style="4" customWidth="1"/>
    <col min="11524" max="11524" width="6.7109375" style="4" customWidth="1"/>
    <col min="11525" max="11525" width="6.140625" style="4" customWidth="1"/>
    <col min="11526" max="11526" width="5.85546875" style="4" customWidth="1"/>
    <col min="11527" max="11527" width="6.140625" style="4" customWidth="1"/>
    <col min="11528" max="11528" width="6.7109375" style="4" customWidth="1"/>
    <col min="11529" max="11529" width="6.5703125" style="4" customWidth="1"/>
    <col min="11530" max="11530" width="6.42578125" style="4" customWidth="1"/>
    <col min="11531" max="11531" width="6" style="4" customWidth="1"/>
    <col min="11532" max="11532" width="6.140625" style="4" customWidth="1"/>
    <col min="11533" max="11533" width="5.85546875" style="4" customWidth="1"/>
    <col min="11534" max="11534" width="6.140625" style="4" customWidth="1"/>
    <col min="11535" max="11536" width="6" style="4" customWidth="1"/>
    <col min="11537" max="11537" width="5.85546875" style="4" customWidth="1"/>
    <col min="11538" max="11538" width="6.5703125" style="4" customWidth="1"/>
    <col min="11539" max="11539" width="5.85546875" style="4" customWidth="1"/>
    <col min="11540" max="11540" width="6.140625" style="4" customWidth="1"/>
    <col min="11541" max="11541" width="6.5703125" style="4" customWidth="1"/>
    <col min="11542" max="11543" width="6" style="4" customWidth="1"/>
    <col min="11544" max="11544" width="6.140625" style="4" customWidth="1"/>
    <col min="11545" max="11545" width="6.85546875" style="4" customWidth="1"/>
    <col min="11546" max="11547" width="5.42578125" style="4" customWidth="1"/>
    <col min="11548" max="11776" width="5.5703125" style="4"/>
    <col min="11777" max="11777" width="4.140625" style="4" customWidth="1"/>
    <col min="11778" max="11778" width="25.85546875" style="4" customWidth="1"/>
    <col min="11779" max="11779" width="5.85546875" style="4" customWidth="1"/>
    <col min="11780" max="11780" width="6.7109375" style="4" customWidth="1"/>
    <col min="11781" max="11781" width="6.140625" style="4" customWidth="1"/>
    <col min="11782" max="11782" width="5.85546875" style="4" customWidth="1"/>
    <col min="11783" max="11783" width="6.140625" style="4" customWidth="1"/>
    <col min="11784" max="11784" width="6.7109375" style="4" customWidth="1"/>
    <col min="11785" max="11785" width="6.5703125" style="4" customWidth="1"/>
    <col min="11786" max="11786" width="6.42578125" style="4" customWidth="1"/>
    <col min="11787" max="11787" width="6" style="4" customWidth="1"/>
    <col min="11788" max="11788" width="6.140625" style="4" customWidth="1"/>
    <col min="11789" max="11789" width="5.85546875" style="4" customWidth="1"/>
    <col min="11790" max="11790" width="6.140625" style="4" customWidth="1"/>
    <col min="11791" max="11792" width="6" style="4" customWidth="1"/>
    <col min="11793" max="11793" width="5.85546875" style="4" customWidth="1"/>
    <col min="11794" max="11794" width="6.5703125" style="4" customWidth="1"/>
    <col min="11795" max="11795" width="5.85546875" style="4" customWidth="1"/>
    <col min="11796" max="11796" width="6.140625" style="4" customWidth="1"/>
    <col min="11797" max="11797" width="6.5703125" style="4" customWidth="1"/>
    <col min="11798" max="11799" width="6" style="4" customWidth="1"/>
    <col min="11800" max="11800" width="6.140625" style="4" customWidth="1"/>
    <col min="11801" max="11801" width="6.85546875" style="4" customWidth="1"/>
    <col min="11802" max="11803" width="5.42578125" style="4" customWidth="1"/>
    <col min="11804" max="12032" width="5.5703125" style="4"/>
    <col min="12033" max="12033" width="4.140625" style="4" customWidth="1"/>
    <col min="12034" max="12034" width="25.85546875" style="4" customWidth="1"/>
    <col min="12035" max="12035" width="5.85546875" style="4" customWidth="1"/>
    <col min="12036" max="12036" width="6.7109375" style="4" customWidth="1"/>
    <col min="12037" max="12037" width="6.140625" style="4" customWidth="1"/>
    <col min="12038" max="12038" width="5.85546875" style="4" customWidth="1"/>
    <col min="12039" max="12039" width="6.140625" style="4" customWidth="1"/>
    <col min="12040" max="12040" width="6.7109375" style="4" customWidth="1"/>
    <col min="12041" max="12041" width="6.5703125" style="4" customWidth="1"/>
    <col min="12042" max="12042" width="6.42578125" style="4" customWidth="1"/>
    <col min="12043" max="12043" width="6" style="4" customWidth="1"/>
    <col min="12044" max="12044" width="6.140625" style="4" customWidth="1"/>
    <col min="12045" max="12045" width="5.85546875" style="4" customWidth="1"/>
    <col min="12046" max="12046" width="6.140625" style="4" customWidth="1"/>
    <col min="12047" max="12048" width="6" style="4" customWidth="1"/>
    <col min="12049" max="12049" width="5.85546875" style="4" customWidth="1"/>
    <col min="12050" max="12050" width="6.5703125" style="4" customWidth="1"/>
    <col min="12051" max="12051" width="5.85546875" style="4" customWidth="1"/>
    <col min="12052" max="12052" width="6.140625" style="4" customWidth="1"/>
    <col min="12053" max="12053" width="6.5703125" style="4" customWidth="1"/>
    <col min="12054" max="12055" width="6" style="4" customWidth="1"/>
    <col min="12056" max="12056" width="6.140625" style="4" customWidth="1"/>
    <col min="12057" max="12057" width="6.85546875" style="4" customWidth="1"/>
    <col min="12058" max="12059" width="5.42578125" style="4" customWidth="1"/>
    <col min="12060" max="12288" width="5.5703125" style="4"/>
    <col min="12289" max="12289" width="4.140625" style="4" customWidth="1"/>
    <col min="12290" max="12290" width="25.85546875" style="4" customWidth="1"/>
    <col min="12291" max="12291" width="5.85546875" style="4" customWidth="1"/>
    <col min="12292" max="12292" width="6.7109375" style="4" customWidth="1"/>
    <col min="12293" max="12293" width="6.140625" style="4" customWidth="1"/>
    <col min="12294" max="12294" width="5.85546875" style="4" customWidth="1"/>
    <col min="12295" max="12295" width="6.140625" style="4" customWidth="1"/>
    <col min="12296" max="12296" width="6.7109375" style="4" customWidth="1"/>
    <col min="12297" max="12297" width="6.5703125" style="4" customWidth="1"/>
    <col min="12298" max="12298" width="6.42578125" style="4" customWidth="1"/>
    <col min="12299" max="12299" width="6" style="4" customWidth="1"/>
    <col min="12300" max="12300" width="6.140625" style="4" customWidth="1"/>
    <col min="12301" max="12301" width="5.85546875" style="4" customWidth="1"/>
    <col min="12302" max="12302" width="6.140625" style="4" customWidth="1"/>
    <col min="12303" max="12304" width="6" style="4" customWidth="1"/>
    <col min="12305" max="12305" width="5.85546875" style="4" customWidth="1"/>
    <col min="12306" max="12306" width="6.5703125" style="4" customWidth="1"/>
    <col min="12307" max="12307" width="5.85546875" style="4" customWidth="1"/>
    <col min="12308" max="12308" width="6.140625" style="4" customWidth="1"/>
    <col min="12309" max="12309" width="6.5703125" style="4" customWidth="1"/>
    <col min="12310" max="12311" width="6" style="4" customWidth="1"/>
    <col min="12312" max="12312" width="6.140625" style="4" customWidth="1"/>
    <col min="12313" max="12313" width="6.85546875" style="4" customWidth="1"/>
    <col min="12314" max="12315" width="5.42578125" style="4" customWidth="1"/>
    <col min="12316" max="12544" width="5.5703125" style="4"/>
    <col min="12545" max="12545" width="4.140625" style="4" customWidth="1"/>
    <col min="12546" max="12546" width="25.85546875" style="4" customWidth="1"/>
    <col min="12547" max="12547" width="5.85546875" style="4" customWidth="1"/>
    <col min="12548" max="12548" width="6.7109375" style="4" customWidth="1"/>
    <col min="12549" max="12549" width="6.140625" style="4" customWidth="1"/>
    <col min="12550" max="12550" width="5.85546875" style="4" customWidth="1"/>
    <col min="12551" max="12551" width="6.140625" style="4" customWidth="1"/>
    <col min="12552" max="12552" width="6.7109375" style="4" customWidth="1"/>
    <col min="12553" max="12553" width="6.5703125" style="4" customWidth="1"/>
    <col min="12554" max="12554" width="6.42578125" style="4" customWidth="1"/>
    <col min="12555" max="12555" width="6" style="4" customWidth="1"/>
    <col min="12556" max="12556" width="6.140625" style="4" customWidth="1"/>
    <col min="12557" max="12557" width="5.85546875" style="4" customWidth="1"/>
    <col min="12558" max="12558" width="6.140625" style="4" customWidth="1"/>
    <col min="12559" max="12560" width="6" style="4" customWidth="1"/>
    <col min="12561" max="12561" width="5.85546875" style="4" customWidth="1"/>
    <col min="12562" max="12562" width="6.5703125" style="4" customWidth="1"/>
    <col min="12563" max="12563" width="5.85546875" style="4" customWidth="1"/>
    <col min="12564" max="12564" width="6.140625" style="4" customWidth="1"/>
    <col min="12565" max="12565" width="6.5703125" style="4" customWidth="1"/>
    <col min="12566" max="12567" width="6" style="4" customWidth="1"/>
    <col min="12568" max="12568" width="6.140625" style="4" customWidth="1"/>
    <col min="12569" max="12569" width="6.85546875" style="4" customWidth="1"/>
    <col min="12570" max="12571" width="5.42578125" style="4" customWidth="1"/>
    <col min="12572" max="12800" width="5.5703125" style="4"/>
    <col min="12801" max="12801" width="4.140625" style="4" customWidth="1"/>
    <col min="12802" max="12802" width="25.85546875" style="4" customWidth="1"/>
    <col min="12803" max="12803" width="5.85546875" style="4" customWidth="1"/>
    <col min="12804" max="12804" width="6.7109375" style="4" customWidth="1"/>
    <col min="12805" max="12805" width="6.140625" style="4" customWidth="1"/>
    <col min="12806" max="12806" width="5.85546875" style="4" customWidth="1"/>
    <col min="12807" max="12807" width="6.140625" style="4" customWidth="1"/>
    <col min="12808" max="12808" width="6.7109375" style="4" customWidth="1"/>
    <col min="12809" max="12809" width="6.5703125" style="4" customWidth="1"/>
    <col min="12810" max="12810" width="6.42578125" style="4" customWidth="1"/>
    <col min="12811" max="12811" width="6" style="4" customWidth="1"/>
    <col min="12812" max="12812" width="6.140625" style="4" customWidth="1"/>
    <col min="12813" max="12813" width="5.85546875" style="4" customWidth="1"/>
    <col min="12814" max="12814" width="6.140625" style="4" customWidth="1"/>
    <col min="12815" max="12816" width="6" style="4" customWidth="1"/>
    <col min="12817" max="12817" width="5.85546875" style="4" customWidth="1"/>
    <col min="12818" max="12818" width="6.5703125" style="4" customWidth="1"/>
    <col min="12819" max="12819" width="5.85546875" style="4" customWidth="1"/>
    <col min="12820" max="12820" width="6.140625" style="4" customWidth="1"/>
    <col min="12821" max="12821" width="6.5703125" style="4" customWidth="1"/>
    <col min="12822" max="12823" width="6" style="4" customWidth="1"/>
    <col min="12824" max="12824" width="6.140625" style="4" customWidth="1"/>
    <col min="12825" max="12825" width="6.85546875" style="4" customWidth="1"/>
    <col min="12826" max="12827" width="5.42578125" style="4" customWidth="1"/>
    <col min="12828" max="13056" width="5.5703125" style="4"/>
    <col min="13057" max="13057" width="4.140625" style="4" customWidth="1"/>
    <col min="13058" max="13058" width="25.85546875" style="4" customWidth="1"/>
    <col min="13059" max="13059" width="5.85546875" style="4" customWidth="1"/>
    <col min="13060" max="13060" width="6.7109375" style="4" customWidth="1"/>
    <col min="13061" max="13061" width="6.140625" style="4" customWidth="1"/>
    <col min="13062" max="13062" width="5.85546875" style="4" customWidth="1"/>
    <col min="13063" max="13063" width="6.140625" style="4" customWidth="1"/>
    <col min="13064" max="13064" width="6.7109375" style="4" customWidth="1"/>
    <col min="13065" max="13065" width="6.5703125" style="4" customWidth="1"/>
    <col min="13066" max="13066" width="6.42578125" style="4" customWidth="1"/>
    <col min="13067" max="13067" width="6" style="4" customWidth="1"/>
    <col min="13068" max="13068" width="6.140625" style="4" customWidth="1"/>
    <col min="13069" max="13069" width="5.85546875" style="4" customWidth="1"/>
    <col min="13070" max="13070" width="6.140625" style="4" customWidth="1"/>
    <col min="13071" max="13072" width="6" style="4" customWidth="1"/>
    <col min="13073" max="13073" width="5.85546875" style="4" customWidth="1"/>
    <col min="13074" max="13074" width="6.5703125" style="4" customWidth="1"/>
    <col min="13075" max="13075" width="5.85546875" style="4" customWidth="1"/>
    <col min="13076" max="13076" width="6.140625" style="4" customWidth="1"/>
    <col min="13077" max="13077" width="6.5703125" style="4" customWidth="1"/>
    <col min="13078" max="13079" width="6" style="4" customWidth="1"/>
    <col min="13080" max="13080" width="6.140625" style="4" customWidth="1"/>
    <col min="13081" max="13081" width="6.85546875" style="4" customWidth="1"/>
    <col min="13082" max="13083" width="5.42578125" style="4" customWidth="1"/>
    <col min="13084" max="13312" width="5.5703125" style="4"/>
    <col min="13313" max="13313" width="4.140625" style="4" customWidth="1"/>
    <col min="13314" max="13314" width="25.85546875" style="4" customWidth="1"/>
    <col min="13315" max="13315" width="5.85546875" style="4" customWidth="1"/>
    <col min="13316" max="13316" width="6.7109375" style="4" customWidth="1"/>
    <col min="13317" max="13317" width="6.140625" style="4" customWidth="1"/>
    <col min="13318" max="13318" width="5.85546875" style="4" customWidth="1"/>
    <col min="13319" max="13319" width="6.140625" style="4" customWidth="1"/>
    <col min="13320" max="13320" width="6.7109375" style="4" customWidth="1"/>
    <col min="13321" max="13321" width="6.5703125" style="4" customWidth="1"/>
    <col min="13322" max="13322" width="6.42578125" style="4" customWidth="1"/>
    <col min="13323" max="13323" width="6" style="4" customWidth="1"/>
    <col min="13324" max="13324" width="6.140625" style="4" customWidth="1"/>
    <col min="13325" max="13325" width="5.85546875" style="4" customWidth="1"/>
    <col min="13326" max="13326" width="6.140625" style="4" customWidth="1"/>
    <col min="13327" max="13328" width="6" style="4" customWidth="1"/>
    <col min="13329" max="13329" width="5.85546875" style="4" customWidth="1"/>
    <col min="13330" max="13330" width="6.5703125" style="4" customWidth="1"/>
    <col min="13331" max="13331" width="5.85546875" style="4" customWidth="1"/>
    <col min="13332" max="13332" width="6.140625" style="4" customWidth="1"/>
    <col min="13333" max="13333" width="6.5703125" style="4" customWidth="1"/>
    <col min="13334" max="13335" width="6" style="4" customWidth="1"/>
    <col min="13336" max="13336" width="6.140625" style="4" customWidth="1"/>
    <col min="13337" max="13337" width="6.85546875" style="4" customWidth="1"/>
    <col min="13338" max="13339" width="5.42578125" style="4" customWidth="1"/>
    <col min="13340" max="13568" width="5.5703125" style="4"/>
    <col min="13569" max="13569" width="4.140625" style="4" customWidth="1"/>
    <col min="13570" max="13570" width="25.85546875" style="4" customWidth="1"/>
    <col min="13571" max="13571" width="5.85546875" style="4" customWidth="1"/>
    <col min="13572" max="13572" width="6.7109375" style="4" customWidth="1"/>
    <col min="13573" max="13573" width="6.140625" style="4" customWidth="1"/>
    <col min="13574" max="13574" width="5.85546875" style="4" customWidth="1"/>
    <col min="13575" max="13575" width="6.140625" style="4" customWidth="1"/>
    <col min="13576" max="13576" width="6.7109375" style="4" customWidth="1"/>
    <col min="13577" max="13577" width="6.5703125" style="4" customWidth="1"/>
    <col min="13578" max="13578" width="6.42578125" style="4" customWidth="1"/>
    <col min="13579" max="13579" width="6" style="4" customWidth="1"/>
    <col min="13580" max="13580" width="6.140625" style="4" customWidth="1"/>
    <col min="13581" max="13581" width="5.85546875" style="4" customWidth="1"/>
    <col min="13582" max="13582" width="6.140625" style="4" customWidth="1"/>
    <col min="13583" max="13584" width="6" style="4" customWidth="1"/>
    <col min="13585" max="13585" width="5.85546875" style="4" customWidth="1"/>
    <col min="13586" max="13586" width="6.5703125" style="4" customWidth="1"/>
    <col min="13587" max="13587" width="5.85546875" style="4" customWidth="1"/>
    <col min="13588" max="13588" width="6.140625" style="4" customWidth="1"/>
    <col min="13589" max="13589" width="6.5703125" style="4" customWidth="1"/>
    <col min="13590" max="13591" width="6" style="4" customWidth="1"/>
    <col min="13592" max="13592" width="6.140625" style="4" customWidth="1"/>
    <col min="13593" max="13593" width="6.85546875" style="4" customWidth="1"/>
    <col min="13594" max="13595" width="5.42578125" style="4" customWidth="1"/>
    <col min="13596" max="13824" width="5.5703125" style="4"/>
    <col min="13825" max="13825" width="4.140625" style="4" customWidth="1"/>
    <col min="13826" max="13826" width="25.85546875" style="4" customWidth="1"/>
    <col min="13827" max="13827" width="5.85546875" style="4" customWidth="1"/>
    <col min="13828" max="13828" width="6.7109375" style="4" customWidth="1"/>
    <col min="13829" max="13829" width="6.140625" style="4" customWidth="1"/>
    <col min="13830" max="13830" width="5.85546875" style="4" customWidth="1"/>
    <col min="13831" max="13831" width="6.140625" style="4" customWidth="1"/>
    <col min="13832" max="13832" width="6.7109375" style="4" customWidth="1"/>
    <col min="13833" max="13833" width="6.5703125" style="4" customWidth="1"/>
    <col min="13834" max="13834" width="6.42578125" style="4" customWidth="1"/>
    <col min="13835" max="13835" width="6" style="4" customWidth="1"/>
    <col min="13836" max="13836" width="6.140625" style="4" customWidth="1"/>
    <col min="13837" max="13837" width="5.85546875" style="4" customWidth="1"/>
    <col min="13838" max="13838" width="6.140625" style="4" customWidth="1"/>
    <col min="13839" max="13840" width="6" style="4" customWidth="1"/>
    <col min="13841" max="13841" width="5.85546875" style="4" customWidth="1"/>
    <col min="13842" max="13842" width="6.5703125" style="4" customWidth="1"/>
    <col min="13843" max="13843" width="5.85546875" style="4" customWidth="1"/>
    <col min="13844" max="13844" width="6.140625" style="4" customWidth="1"/>
    <col min="13845" max="13845" width="6.5703125" style="4" customWidth="1"/>
    <col min="13846" max="13847" width="6" style="4" customWidth="1"/>
    <col min="13848" max="13848" width="6.140625" style="4" customWidth="1"/>
    <col min="13849" max="13849" width="6.85546875" style="4" customWidth="1"/>
    <col min="13850" max="13851" width="5.42578125" style="4" customWidth="1"/>
    <col min="13852" max="14080" width="5.5703125" style="4"/>
    <col min="14081" max="14081" width="4.140625" style="4" customWidth="1"/>
    <col min="14082" max="14082" width="25.85546875" style="4" customWidth="1"/>
    <col min="14083" max="14083" width="5.85546875" style="4" customWidth="1"/>
    <col min="14084" max="14084" width="6.7109375" style="4" customWidth="1"/>
    <col min="14085" max="14085" width="6.140625" style="4" customWidth="1"/>
    <col min="14086" max="14086" width="5.85546875" style="4" customWidth="1"/>
    <col min="14087" max="14087" width="6.140625" style="4" customWidth="1"/>
    <col min="14088" max="14088" width="6.7109375" style="4" customWidth="1"/>
    <col min="14089" max="14089" width="6.5703125" style="4" customWidth="1"/>
    <col min="14090" max="14090" width="6.42578125" style="4" customWidth="1"/>
    <col min="14091" max="14091" width="6" style="4" customWidth="1"/>
    <col min="14092" max="14092" width="6.140625" style="4" customWidth="1"/>
    <col min="14093" max="14093" width="5.85546875" style="4" customWidth="1"/>
    <col min="14094" max="14094" width="6.140625" style="4" customWidth="1"/>
    <col min="14095" max="14096" width="6" style="4" customWidth="1"/>
    <col min="14097" max="14097" width="5.85546875" style="4" customWidth="1"/>
    <col min="14098" max="14098" width="6.5703125" style="4" customWidth="1"/>
    <col min="14099" max="14099" width="5.85546875" style="4" customWidth="1"/>
    <col min="14100" max="14100" width="6.140625" style="4" customWidth="1"/>
    <col min="14101" max="14101" width="6.5703125" style="4" customWidth="1"/>
    <col min="14102" max="14103" width="6" style="4" customWidth="1"/>
    <col min="14104" max="14104" width="6.140625" style="4" customWidth="1"/>
    <col min="14105" max="14105" width="6.85546875" style="4" customWidth="1"/>
    <col min="14106" max="14107" width="5.42578125" style="4" customWidth="1"/>
    <col min="14108" max="14336" width="5.5703125" style="4"/>
    <col min="14337" max="14337" width="4.140625" style="4" customWidth="1"/>
    <col min="14338" max="14338" width="25.85546875" style="4" customWidth="1"/>
    <col min="14339" max="14339" width="5.85546875" style="4" customWidth="1"/>
    <col min="14340" max="14340" width="6.7109375" style="4" customWidth="1"/>
    <col min="14341" max="14341" width="6.140625" style="4" customWidth="1"/>
    <col min="14342" max="14342" width="5.85546875" style="4" customWidth="1"/>
    <col min="14343" max="14343" width="6.140625" style="4" customWidth="1"/>
    <col min="14344" max="14344" width="6.7109375" style="4" customWidth="1"/>
    <col min="14345" max="14345" width="6.5703125" style="4" customWidth="1"/>
    <col min="14346" max="14346" width="6.42578125" style="4" customWidth="1"/>
    <col min="14347" max="14347" width="6" style="4" customWidth="1"/>
    <col min="14348" max="14348" width="6.140625" style="4" customWidth="1"/>
    <col min="14349" max="14349" width="5.85546875" style="4" customWidth="1"/>
    <col min="14350" max="14350" width="6.140625" style="4" customWidth="1"/>
    <col min="14351" max="14352" width="6" style="4" customWidth="1"/>
    <col min="14353" max="14353" width="5.85546875" style="4" customWidth="1"/>
    <col min="14354" max="14354" width="6.5703125" style="4" customWidth="1"/>
    <col min="14355" max="14355" width="5.85546875" style="4" customWidth="1"/>
    <col min="14356" max="14356" width="6.140625" style="4" customWidth="1"/>
    <col min="14357" max="14357" width="6.5703125" style="4" customWidth="1"/>
    <col min="14358" max="14359" width="6" style="4" customWidth="1"/>
    <col min="14360" max="14360" width="6.140625" style="4" customWidth="1"/>
    <col min="14361" max="14361" width="6.85546875" style="4" customWidth="1"/>
    <col min="14362" max="14363" width="5.42578125" style="4" customWidth="1"/>
    <col min="14364" max="14592" width="5.5703125" style="4"/>
    <col min="14593" max="14593" width="4.140625" style="4" customWidth="1"/>
    <col min="14594" max="14594" width="25.85546875" style="4" customWidth="1"/>
    <col min="14595" max="14595" width="5.85546875" style="4" customWidth="1"/>
    <col min="14596" max="14596" width="6.7109375" style="4" customWidth="1"/>
    <col min="14597" max="14597" width="6.140625" style="4" customWidth="1"/>
    <col min="14598" max="14598" width="5.85546875" style="4" customWidth="1"/>
    <col min="14599" max="14599" width="6.140625" style="4" customWidth="1"/>
    <col min="14600" max="14600" width="6.7109375" style="4" customWidth="1"/>
    <col min="14601" max="14601" width="6.5703125" style="4" customWidth="1"/>
    <col min="14602" max="14602" width="6.42578125" style="4" customWidth="1"/>
    <col min="14603" max="14603" width="6" style="4" customWidth="1"/>
    <col min="14604" max="14604" width="6.140625" style="4" customWidth="1"/>
    <col min="14605" max="14605" width="5.85546875" style="4" customWidth="1"/>
    <col min="14606" max="14606" width="6.140625" style="4" customWidth="1"/>
    <col min="14607" max="14608" width="6" style="4" customWidth="1"/>
    <col min="14609" max="14609" width="5.85546875" style="4" customWidth="1"/>
    <col min="14610" max="14610" width="6.5703125" style="4" customWidth="1"/>
    <col min="14611" max="14611" width="5.85546875" style="4" customWidth="1"/>
    <col min="14612" max="14612" width="6.140625" style="4" customWidth="1"/>
    <col min="14613" max="14613" width="6.5703125" style="4" customWidth="1"/>
    <col min="14614" max="14615" width="6" style="4" customWidth="1"/>
    <col min="14616" max="14616" width="6.140625" style="4" customWidth="1"/>
    <col min="14617" max="14617" width="6.85546875" style="4" customWidth="1"/>
    <col min="14618" max="14619" width="5.42578125" style="4" customWidth="1"/>
    <col min="14620" max="14848" width="5.5703125" style="4"/>
    <col min="14849" max="14849" width="4.140625" style="4" customWidth="1"/>
    <col min="14850" max="14850" width="25.85546875" style="4" customWidth="1"/>
    <col min="14851" max="14851" width="5.85546875" style="4" customWidth="1"/>
    <col min="14852" max="14852" width="6.7109375" style="4" customWidth="1"/>
    <col min="14853" max="14853" width="6.140625" style="4" customWidth="1"/>
    <col min="14854" max="14854" width="5.85546875" style="4" customWidth="1"/>
    <col min="14855" max="14855" width="6.140625" style="4" customWidth="1"/>
    <col min="14856" max="14856" width="6.7109375" style="4" customWidth="1"/>
    <col min="14857" max="14857" width="6.5703125" style="4" customWidth="1"/>
    <col min="14858" max="14858" width="6.42578125" style="4" customWidth="1"/>
    <col min="14859" max="14859" width="6" style="4" customWidth="1"/>
    <col min="14860" max="14860" width="6.140625" style="4" customWidth="1"/>
    <col min="14861" max="14861" width="5.85546875" style="4" customWidth="1"/>
    <col min="14862" max="14862" width="6.140625" style="4" customWidth="1"/>
    <col min="14863" max="14864" width="6" style="4" customWidth="1"/>
    <col min="14865" max="14865" width="5.85546875" style="4" customWidth="1"/>
    <col min="14866" max="14866" width="6.5703125" style="4" customWidth="1"/>
    <col min="14867" max="14867" width="5.85546875" style="4" customWidth="1"/>
    <col min="14868" max="14868" width="6.140625" style="4" customWidth="1"/>
    <col min="14869" max="14869" width="6.5703125" style="4" customWidth="1"/>
    <col min="14870" max="14871" width="6" style="4" customWidth="1"/>
    <col min="14872" max="14872" width="6.140625" style="4" customWidth="1"/>
    <col min="14873" max="14873" width="6.85546875" style="4" customWidth="1"/>
    <col min="14874" max="14875" width="5.42578125" style="4" customWidth="1"/>
    <col min="14876" max="15104" width="5.5703125" style="4"/>
    <col min="15105" max="15105" width="4.140625" style="4" customWidth="1"/>
    <col min="15106" max="15106" width="25.85546875" style="4" customWidth="1"/>
    <col min="15107" max="15107" width="5.85546875" style="4" customWidth="1"/>
    <col min="15108" max="15108" width="6.7109375" style="4" customWidth="1"/>
    <col min="15109" max="15109" width="6.140625" style="4" customWidth="1"/>
    <col min="15110" max="15110" width="5.85546875" style="4" customWidth="1"/>
    <col min="15111" max="15111" width="6.140625" style="4" customWidth="1"/>
    <col min="15112" max="15112" width="6.7109375" style="4" customWidth="1"/>
    <col min="15113" max="15113" width="6.5703125" style="4" customWidth="1"/>
    <col min="15114" max="15114" width="6.42578125" style="4" customWidth="1"/>
    <col min="15115" max="15115" width="6" style="4" customWidth="1"/>
    <col min="15116" max="15116" width="6.140625" style="4" customWidth="1"/>
    <col min="15117" max="15117" width="5.85546875" style="4" customWidth="1"/>
    <col min="15118" max="15118" width="6.140625" style="4" customWidth="1"/>
    <col min="15119" max="15120" width="6" style="4" customWidth="1"/>
    <col min="15121" max="15121" width="5.85546875" style="4" customWidth="1"/>
    <col min="15122" max="15122" width="6.5703125" style="4" customWidth="1"/>
    <col min="15123" max="15123" width="5.85546875" style="4" customWidth="1"/>
    <col min="15124" max="15124" width="6.140625" style="4" customWidth="1"/>
    <col min="15125" max="15125" width="6.5703125" style="4" customWidth="1"/>
    <col min="15126" max="15127" width="6" style="4" customWidth="1"/>
    <col min="15128" max="15128" width="6.140625" style="4" customWidth="1"/>
    <col min="15129" max="15129" width="6.85546875" style="4" customWidth="1"/>
    <col min="15130" max="15131" width="5.42578125" style="4" customWidth="1"/>
    <col min="15132" max="15360" width="5.5703125" style="4"/>
    <col min="15361" max="15361" width="4.140625" style="4" customWidth="1"/>
    <col min="15362" max="15362" width="25.85546875" style="4" customWidth="1"/>
    <col min="15363" max="15363" width="5.85546875" style="4" customWidth="1"/>
    <col min="15364" max="15364" width="6.7109375" style="4" customWidth="1"/>
    <col min="15365" max="15365" width="6.140625" style="4" customWidth="1"/>
    <col min="15366" max="15366" width="5.85546875" style="4" customWidth="1"/>
    <col min="15367" max="15367" width="6.140625" style="4" customWidth="1"/>
    <col min="15368" max="15368" width="6.7109375" style="4" customWidth="1"/>
    <col min="15369" max="15369" width="6.5703125" style="4" customWidth="1"/>
    <col min="15370" max="15370" width="6.42578125" style="4" customWidth="1"/>
    <col min="15371" max="15371" width="6" style="4" customWidth="1"/>
    <col min="15372" max="15372" width="6.140625" style="4" customWidth="1"/>
    <col min="15373" max="15373" width="5.85546875" style="4" customWidth="1"/>
    <col min="15374" max="15374" width="6.140625" style="4" customWidth="1"/>
    <col min="15375" max="15376" width="6" style="4" customWidth="1"/>
    <col min="15377" max="15377" width="5.85546875" style="4" customWidth="1"/>
    <col min="15378" max="15378" width="6.5703125" style="4" customWidth="1"/>
    <col min="15379" max="15379" width="5.85546875" style="4" customWidth="1"/>
    <col min="15380" max="15380" width="6.140625" style="4" customWidth="1"/>
    <col min="15381" max="15381" width="6.5703125" style="4" customWidth="1"/>
    <col min="15382" max="15383" width="6" style="4" customWidth="1"/>
    <col min="15384" max="15384" width="6.140625" style="4" customWidth="1"/>
    <col min="15385" max="15385" width="6.85546875" style="4" customWidth="1"/>
    <col min="15386" max="15387" width="5.42578125" style="4" customWidth="1"/>
    <col min="15388" max="15616" width="5.5703125" style="4"/>
    <col min="15617" max="15617" width="4.140625" style="4" customWidth="1"/>
    <col min="15618" max="15618" width="25.85546875" style="4" customWidth="1"/>
    <col min="15619" max="15619" width="5.85546875" style="4" customWidth="1"/>
    <col min="15620" max="15620" width="6.7109375" style="4" customWidth="1"/>
    <col min="15621" max="15621" width="6.140625" style="4" customWidth="1"/>
    <col min="15622" max="15622" width="5.85546875" style="4" customWidth="1"/>
    <col min="15623" max="15623" width="6.140625" style="4" customWidth="1"/>
    <col min="15624" max="15624" width="6.7109375" style="4" customWidth="1"/>
    <col min="15625" max="15625" width="6.5703125" style="4" customWidth="1"/>
    <col min="15626" max="15626" width="6.42578125" style="4" customWidth="1"/>
    <col min="15627" max="15627" width="6" style="4" customWidth="1"/>
    <col min="15628" max="15628" width="6.140625" style="4" customWidth="1"/>
    <col min="15629" max="15629" width="5.85546875" style="4" customWidth="1"/>
    <col min="15630" max="15630" width="6.140625" style="4" customWidth="1"/>
    <col min="15631" max="15632" width="6" style="4" customWidth="1"/>
    <col min="15633" max="15633" width="5.85546875" style="4" customWidth="1"/>
    <col min="15634" max="15634" width="6.5703125" style="4" customWidth="1"/>
    <col min="15635" max="15635" width="5.85546875" style="4" customWidth="1"/>
    <col min="15636" max="15636" width="6.140625" style="4" customWidth="1"/>
    <col min="15637" max="15637" width="6.5703125" style="4" customWidth="1"/>
    <col min="15638" max="15639" width="6" style="4" customWidth="1"/>
    <col min="15640" max="15640" width="6.140625" style="4" customWidth="1"/>
    <col min="15641" max="15641" width="6.85546875" style="4" customWidth="1"/>
    <col min="15642" max="15643" width="5.42578125" style="4" customWidth="1"/>
    <col min="15644" max="15872" width="5.5703125" style="4"/>
    <col min="15873" max="15873" width="4.140625" style="4" customWidth="1"/>
    <col min="15874" max="15874" width="25.85546875" style="4" customWidth="1"/>
    <col min="15875" max="15875" width="5.85546875" style="4" customWidth="1"/>
    <col min="15876" max="15876" width="6.7109375" style="4" customWidth="1"/>
    <col min="15877" max="15877" width="6.140625" style="4" customWidth="1"/>
    <col min="15878" max="15878" width="5.85546875" style="4" customWidth="1"/>
    <col min="15879" max="15879" width="6.140625" style="4" customWidth="1"/>
    <col min="15880" max="15880" width="6.7109375" style="4" customWidth="1"/>
    <col min="15881" max="15881" width="6.5703125" style="4" customWidth="1"/>
    <col min="15882" max="15882" width="6.42578125" style="4" customWidth="1"/>
    <col min="15883" max="15883" width="6" style="4" customWidth="1"/>
    <col min="15884" max="15884" width="6.140625" style="4" customWidth="1"/>
    <col min="15885" max="15885" width="5.85546875" style="4" customWidth="1"/>
    <col min="15886" max="15886" width="6.140625" style="4" customWidth="1"/>
    <col min="15887" max="15888" width="6" style="4" customWidth="1"/>
    <col min="15889" max="15889" width="5.85546875" style="4" customWidth="1"/>
    <col min="15890" max="15890" width="6.5703125" style="4" customWidth="1"/>
    <col min="15891" max="15891" width="5.85546875" style="4" customWidth="1"/>
    <col min="15892" max="15892" width="6.140625" style="4" customWidth="1"/>
    <col min="15893" max="15893" width="6.5703125" style="4" customWidth="1"/>
    <col min="15894" max="15895" width="6" style="4" customWidth="1"/>
    <col min="15896" max="15896" width="6.140625" style="4" customWidth="1"/>
    <col min="15897" max="15897" width="6.85546875" style="4" customWidth="1"/>
    <col min="15898" max="15899" width="5.42578125" style="4" customWidth="1"/>
    <col min="15900" max="16128" width="5.5703125" style="4"/>
    <col min="16129" max="16129" width="4.140625" style="4" customWidth="1"/>
    <col min="16130" max="16130" width="25.85546875" style="4" customWidth="1"/>
    <col min="16131" max="16131" width="5.85546875" style="4" customWidth="1"/>
    <col min="16132" max="16132" width="6.7109375" style="4" customWidth="1"/>
    <col min="16133" max="16133" width="6.140625" style="4" customWidth="1"/>
    <col min="16134" max="16134" width="5.85546875" style="4" customWidth="1"/>
    <col min="16135" max="16135" width="6.140625" style="4" customWidth="1"/>
    <col min="16136" max="16136" width="6.7109375" style="4" customWidth="1"/>
    <col min="16137" max="16137" width="6.5703125" style="4" customWidth="1"/>
    <col min="16138" max="16138" width="6.42578125" style="4" customWidth="1"/>
    <col min="16139" max="16139" width="6" style="4" customWidth="1"/>
    <col min="16140" max="16140" width="6.140625" style="4" customWidth="1"/>
    <col min="16141" max="16141" width="5.85546875" style="4" customWidth="1"/>
    <col min="16142" max="16142" width="6.140625" style="4" customWidth="1"/>
    <col min="16143" max="16144" width="6" style="4" customWidth="1"/>
    <col min="16145" max="16145" width="5.85546875" style="4" customWidth="1"/>
    <col min="16146" max="16146" width="6.5703125" style="4" customWidth="1"/>
    <col min="16147" max="16147" width="5.85546875" style="4" customWidth="1"/>
    <col min="16148" max="16148" width="6.140625" style="4" customWidth="1"/>
    <col min="16149" max="16149" width="6.5703125" style="4" customWidth="1"/>
    <col min="16150" max="16151" width="6" style="4" customWidth="1"/>
    <col min="16152" max="16152" width="6.140625" style="4" customWidth="1"/>
    <col min="16153" max="16153" width="6.85546875" style="4" customWidth="1"/>
    <col min="16154" max="16155" width="5.42578125" style="4" customWidth="1"/>
    <col min="16156" max="16384" width="5.5703125" style="4"/>
  </cols>
  <sheetData>
    <row r="1" spans="1:25" s="1" customFormat="1" ht="24.95" customHeight="1" x14ac:dyDescent="0.2">
      <c r="A1" s="570" t="s">
        <v>285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0"/>
      <c r="V1" s="570"/>
      <c r="W1" s="571"/>
      <c r="X1" s="680" t="s">
        <v>313</v>
      </c>
      <c r="Y1" s="680"/>
    </row>
    <row r="2" spans="1:25" ht="15" customHeight="1" x14ac:dyDescent="0.25">
      <c r="A2" s="630"/>
      <c r="B2" s="630"/>
      <c r="T2" s="755" t="s">
        <v>515</v>
      </c>
      <c r="U2" s="755"/>
      <c r="V2" s="755"/>
      <c r="W2" s="755"/>
      <c r="X2" s="755"/>
      <c r="Y2" s="755"/>
    </row>
    <row r="3" spans="1:25" s="165" customFormat="1" ht="20.100000000000001" customHeight="1" x14ac:dyDescent="0.2">
      <c r="A3" s="575" t="s">
        <v>392</v>
      </c>
      <c r="B3" s="578" t="s">
        <v>287</v>
      </c>
      <c r="C3" s="581" t="s">
        <v>288</v>
      </c>
      <c r="D3" s="756" t="s">
        <v>160</v>
      </c>
      <c r="E3" s="587" t="s">
        <v>289</v>
      </c>
      <c r="F3" s="588"/>
      <c r="G3" s="588"/>
      <c r="H3" s="589"/>
      <c r="I3" s="587" t="s">
        <v>290</v>
      </c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4" t="s">
        <v>6</v>
      </c>
      <c r="U3" s="585"/>
      <c r="V3" s="585"/>
      <c r="W3" s="585"/>
      <c r="X3" s="585"/>
      <c r="Y3" s="586"/>
    </row>
    <row r="4" spans="1:25" s="100" customFormat="1" ht="20.100000000000001" customHeight="1" x14ac:dyDescent="0.2">
      <c r="A4" s="576"/>
      <c r="B4" s="579"/>
      <c r="C4" s="582"/>
      <c r="D4" s="757"/>
      <c r="E4" s="622" t="s">
        <v>179</v>
      </c>
      <c r="F4" s="622" t="s">
        <v>182</v>
      </c>
      <c r="G4" s="622" t="s">
        <v>227</v>
      </c>
      <c r="H4" s="622" t="s">
        <v>213</v>
      </c>
      <c r="I4" s="622" t="s">
        <v>296</v>
      </c>
      <c r="J4" s="622" t="s">
        <v>502</v>
      </c>
      <c r="K4" s="622" t="s">
        <v>214</v>
      </c>
      <c r="L4" s="622" t="s">
        <v>102</v>
      </c>
      <c r="M4" s="622" t="s">
        <v>215</v>
      </c>
      <c r="N4" s="622" t="s">
        <v>103</v>
      </c>
      <c r="O4" s="622" t="s">
        <v>216</v>
      </c>
      <c r="P4" s="622" t="s">
        <v>514</v>
      </c>
      <c r="Q4" s="622" t="s">
        <v>513</v>
      </c>
      <c r="R4" s="622" t="s">
        <v>105</v>
      </c>
      <c r="S4" s="622" t="s">
        <v>18</v>
      </c>
      <c r="T4" s="622" t="s">
        <v>291</v>
      </c>
      <c r="U4" s="622" t="s">
        <v>292</v>
      </c>
      <c r="V4" s="622" t="s">
        <v>293</v>
      </c>
      <c r="W4" s="759" t="s">
        <v>21</v>
      </c>
      <c r="X4" s="760"/>
      <c r="Y4" s="761"/>
    </row>
    <row r="5" spans="1:25" s="103" customFormat="1" ht="75" customHeight="1" x14ac:dyDescent="0.2">
      <c r="A5" s="576"/>
      <c r="B5" s="579"/>
      <c r="C5" s="582"/>
      <c r="D5" s="758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159" t="s">
        <v>294</v>
      </c>
      <c r="X5" s="377" t="s">
        <v>24</v>
      </c>
      <c r="Y5" s="101" t="s">
        <v>25</v>
      </c>
    </row>
    <row r="6" spans="1:25" s="106" customFormat="1" ht="15" customHeight="1" x14ac:dyDescent="0.2">
      <c r="A6" s="378">
        <v>1</v>
      </c>
      <c r="B6" s="378">
        <v>2</v>
      </c>
      <c r="C6" s="378">
        <v>3</v>
      </c>
      <c r="D6" s="378">
        <v>4</v>
      </c>
      <c r="E6" s="378">
        <v>5</v>
      </c>
      <c r="F6" s="378">
        <v>6</v>
      </c>
      <c r="G6" s="378">
        <v>7</v>
      </c>
      <c r="H6" s="378">
        <v>8</v>
      </c>
      <c r="I6" s="378">
        <v>9</v>
      </c>
      <c r="J6" s="378">
        <v>10</v>
      </c>
      <c r="K6" s="378">
        <v>11</v>
      </c>
      <c r="L6" s="378">
        <v>12</v>
      </c>
      <c r="M6" s="378">
        <v>13</v>
      </c>
      <c r="N6" s="378">
        <v>14</v>
      </c>
      <c r="O6" s="378">
        <v>15</v>
      </c>
      <c r="P6" s="378">
        <v>16</v>
      </c>
      <c r="Q6" s="378">
        <v>17</v>
      </c>
      <c r="R6" s="378">
        <v>18</v>
      </c>
      <c r="S6" s="378">
        <v>19</v>
      </c>
      <c r="T6" s="378">
        <v>20</v>
      </c>
      <c r="U6" s="378">
        <v>21</v>
      </c>
      <c r="V6" s="378">
        <v>22</v>
      </c>
      <c r="W6" s="378">
        <v>23</v>
      </c>
      <c r="X6" s="378">
        <v>24</v>
      </c>
      <c r="Y6" s="378">
        <v>25</v>
      </c>
    </row>
    <row r="7" spans="1:25" s="14" customFormat="1" ht="26.2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Y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  <c r="X7" s="51">
        <f t="shared" si="0"/>
        <v>0</v>
      </c>
      <c r="Y7" s="51">
        <f t="shared" si="0"/>
        <v>0</v>
      </c>
    </row>
    <row r="8" spans="1:25" s="14" customFormat="1" ht="15" customHeight="1" x14ac:dyDescent="0.2">
      <c r="A8" s="31" t="s">
        <v>373</v>
      </c>
      <c r="B8" s="32" t="s">
        <v>176</v>
      </c>
      <c r="C8" s="379"/>
      <c r="D8" s="308">
        <f>SUM(E8:H8)</f>
        <v>0</v>
      </c>
      <c r="E8" s="112"/>
      <c r="F8" s="19"/>
      <c r="G8" s="19"/>
      <c r="H8" s="19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</row>
    <row r="9" spans="1:25" s="14" customFormat="1" ht="15" customHeight="1" x14ac:dyDescent="0.2">
      <c r="A9" s="21" t="s">
        <v>374</v>
      </c>
      <c r="B9" s="22" t="s">
        <v>28</v>
      </c>
      <c r="C9" s="380"/>
      <c r="D9" s="308">
        <f>SUM(E9:H9)</f>
        <v>0</v>
      </c>
      <c r="E9" s="115"/>
      <c r="F9" s="115"/>
      <c r="G9" s="24"/>
      <c r="H9" s="24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</row>
    <row r="10" spans="1:25" s="14" customFormat="1" ht="15" customHeight="1" x14ac:dyDescent="0.2">
      <c r="A10" s="21" t="s">
        <v>375</v>
      </c>
      <c r="B10" s="22" t="s">
        <v>29</v>
      </c>
      <c r="C10" s="380"/>
      <c r="D10" s="308">
        <f>SUM(E10:H10)</f>
        <v>0</v>
      </c>
      <c r="E10" s="115"/>
      <c r="F10" s="115"/>
      <c r="G10" s="115"/>
      <c r="H10" s="24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</row>
    <row r="11" spans="1:25" s="14" customFormat="1" ht="15" customHeight="1" x14ac:dyDescent="0.2">
      <c r="A11" s="25" t="s">
        <v>376</v>
      </c>
      <c r="B11" s="26" t="s">
        <v>30</v>
      </c>
      <c r="C11" s="381"/>
      <c r="D11" s="308">
        <f>SUM(E11:H11)</f>
        <v>0</v>
      </c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23"/>
    </row>
    <row r="12" spans="1:25" s="14" customFormat="1" ht="15" customHeight="1" x14ac:dyDescent="0.2">
      <c r="A12" s="99" t="s">
        <v>31</v>
      </c>
      <c r="B12" s="107" t="s">
        <v>32</v>
      </c>
      <c r="C12" s="51">
        <f>SUM(C13:C17)</f>
        <v>0</v>
      </c>
      <c r="D12" s="51">
        <f t="shared" ref="D12:Y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  <c r="X12" s="51">
        <f t="shared" si="1"/>
        <v>0</v>
      </c>
      <c r="Y12" s="51">
        <f t="shared" si="1"/>
        <v>0</v>
      </c>
    </row>
    <row r="13" spans="1:25" s="20" customFormat="1" ht="15" customHeight="1" x14ac:dyDescent="0.2">
      <c r="A13" s="33" t="s">
        <v>377</v>
      </c>
      <c r="B13" s="16" t="s">
        <v>109</v>
      </c>
      <c r="C13" s="382"/>
      <c r="D13" s="308">
        <f>SUM(E13:H13)</f>
        <v>0</v>
      </c>
      <c r="E13" s="112"/>
      <c r="F13" s="19"/>
      <c r="G13" s="19"/>
      <c r="H13" s="19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</row>
    <row r="14" spans="1:25" s="14" customFormat="1" ht="15" customHeight="1" x14ac:dyDescent="0.2">
      <c r="A14" s="113" t="s">
        <v>378</v>
      </c>
      <c r="B14" s="114" t="s">
        <v>217</v>
      </c>
      <c r="C14" s="383"/>
      <c r="D14" s="308">
        <f>SUM(E14:H14)</f>
        <v>0</v>
      </c>
      <c r="E14" s="115"/>
      <c r="F14" s="115"/>
      <c r="G14" s="24"/>
      <c r="H14" s="24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</row>
    <row r="15" spans="1:25" s="14" customFormat="1" ht="15" customHeight="1" x14ac:dyDescent="0.2">
      <c r="A15" s="113" t="s">
        <v>379</v>
      </c>
      <c r="B15" s="22" t="s">
        <v>218</v>
      </c>
      <c r="C15" s="383"/>
      <c r="D15" s="308">
        <f>SUM(E15:H15)</f>
        <v>0</v>
      </c>
      <c r="E15" s="115"/>
      <c r="F15" s="115"/>
      <c r="G15" s="115"/>
      <c r="H15" s="24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</row>
    <row r="16" spans="1:25" s="14" customFormat="1" ht="15" customHeight="1" x14ac:dyDescent="0.2">
      <c r="A16" s="21" t="s">
        <v>380</v>
      </c>
      <c r="B16" s="22" t="s">
        <v>134</v>
      </c>
      <c r="C16" s="382"/>
      <c r="D16" s="308">
        <f>SUM(E16:H16)</f>
        <v>0</v>
      </c>
      <c r="E16" s="112"/>
      <c r="F16" s="112"/>
      <c r="G16" s="112"/>
      <c r="H16" s="120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</row>
    <row r="17" spans="1:25" s="14" customFormat="1" ht="15" customHeight="1" x14ac:dyDescent="0.2">
      <c r="A17" s="21" t="s">
        <v>381</v>
      </c>
      <c r="B17" s="26" t="s">
        <v>133</v>
      </c>
      <c r="C17" s="384"/>
      <c r="D17" s="308">
        <f>SUM(E17:H17)</f>
        <v>0</v>
      </c>
      <c r="E17" s="116"/>
      <c r="F17" s="116"/>
      <c r="G17" s="116"/>
      <c r="H17" s="123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</row>
    <row r="18" spans="1:25" s="14" customFormat="1" ht="15" customHeight="1" x14ac:dyDescent="0.2">
      <c r="A18" s="99" t="s">
        <v>38</v>
      </c>
      <c r="B18" s="107" t="s">
        <v>39</v>
      </c>
      <c r="C18" s="51">
        <f>SUM(C19:C24)</f>
        <v>0</v>
      </c>
      <c r="D18" s="51">
        <f t="shared" ref="D18:Y18" si="2">SUM(D19:D24)</f>
        <v>0</v>
      </c>
      <c r="E18" s="51">
        <f t="shared" si="2"/>
        <v>0</v>
      </c>
      <c r="F18" s="51">
        <f t="shared" si="2"/>
        <v>0</v>
      </c>
      <c r="G18" s="51">
        <f t="shared" si="2"/>
        <v>0</v>
      </c>
      <c r="H18" s="51">
        <f t="shared" si="2"/>
        <v>0</v>
      </c>
      <c r="I18" s="51">
        <f t="shared" si="2"/>
        <v>0</v>
      </c>
      <c r="J18" s="51">
        <f t="shared" si="2"/>
        <v>0</v>
      </c>
      <c r="K18" s="51">
        <f t="shared" si="2"/>
        <v>0</v>
      </c>
      <c r="L18" s="51">
        <f t="shared" si="2"/>
        <v>0</v>
      </c>
      <c r="M18" s="51">
        <f t="shared" si="2"/>
        <v>0</v>
      </c>
      <c r="N18" s="51">
        <f t="shared" si="2"/>
        <v>0</v>
      </c>
      <c r="O18" s="51">
        <f t="shared" si="2"/>
        <v>0</v>
      </c>
      <c r="P18" s="51">
        <f t="shared" si="2"/>
        <v>0</v>
      </c>
      <c r="Q18" s="51">
        <f t="shared" si="2"/>
        <v>0</v>
      </c>
      <c r="R18" s="51">
        <f t="shared" si="2"/>
        <v>0</v>
      </c>
      <c r="S18" s="51">
        <f t="shared" si="2"/>
        <v>0</v>
      </c>
      <c r="T18" s="51">
        <f t="shared" si="2"/>
        <v>0</v>
      </c>
      <c r="U18" s="51">
        <f t="shared" si="2"/>
        <v>0</v>
      </c>
      <c r="V18" s="51">
        <f t="shared" si="2"/>
        <v>0</v>
      </c>
      <c r="W18" s="51">
        <f t="shared" si="2"/>
        <v>0</v>
      </c>
      <c r="X18" s="51">
        <f t="shared" si="2"/>
        <v>0</v>
      </c>
      <c r="Y18" s="51">
        <f t="shared" si="2"/>
        <v>0</v>
      </c>
    </row>
    <row r="19" spans="1:25" s="20" customFormat="1" ht="15" customHeight="1" x14ac:dyDescent="0.2">
      <c r="A19" s="471" t="s">
        <v>382</v>
      </c>
      <c r="B19" s="16" t="s">
        <v>40</v>
      </c>
      <c r="C19" s="386"/>
      <c r="D19" s="308">
        <f t="shared" ref="D19:D24" si="3">SUM(E19:H19)</f>
        <v>0</v>
      </c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</row>
    <row r="20" spans="1:25" s="14" customFormat="1" ht="15" customHeight="1" x14ac:dyDescent="0.2">
      <c r="A20" s="21" t="s">
        <v>383</v>
      </c>
      <c r="B20" s="22" t="s">
        <v>110</v>
      </c>
      <c r="C20" s="383"/>
      <c r="D20" s="308">
        <f t="shared" si="3"/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</row>
    <row r="21" spans="1:25" s="14" customFormat="1" ht="15" customHeight="1" x14ac:dyDescent="0.2">
      <c r="A21" s="21" t="s">
        <v>384</v>
      </c>
      <c r="B21" s="22" t="s">
        <v>42</v>
      </c>
      <c r="C21" s="383"/>
      <c r="D21" s="308">
        <f t="shared" si="3"/>
        <v>0</v>
      </c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</row>
    <row r="22" spans="1:25" s="14" customFormat="1" ht="15" customHeight="1" x14ac:dyDescent="0.2">
      <c r="A22" s="21" t="s">
        <v>390</v>
      </c>
      <c r="B22" s="22" t="s">
        <v>43</v>
      </c>
      <c r="C22" s="383"/>
      <c r="D22" s="308">
        <f t="shared" si="3"/>
        <v>0</v>
      </c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</row>
    <row r="23" spans="1:25" s="14" customFormat="1" ht="15" customHeight="1" x14ac:dyDescent="0.2">
      <c r="A23" s="21" t="s">
        <v>385</v>
      </c>
      <c r="B23" s="22" t="s">
        <v>44</v>
      </c>
      <c r="C23" s="383"/>
      <c r="D23" s="308">
        <f t="shared" si="3"/>
        <v>0</v>
      </c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</row>
    <row r="24" spans="1:25" s="20" customFormat="1" ht="15" customHeight="1" x14ac:dyDescent="0.2">
      <c r="A24" s="21" t="s">
        <v>386</v>
      </c>
      <c r="B24" s="26" t="s">
        <v>45</v>
      </c>
      <c r="C24" s="384"/>
      <c r="D24" s="308">
        <f t="shared" si="3"/>
        <v>0</v>
      </c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</row>
    <row r="25" spans="1:25" s="14" customFormat="1" ht="15" customHeight="1" x14ac:dyDescent="0.2">
      <c r="A25" s="29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s="20" customFormat="1" ht="15" customHeight="1" x14ac:dyDescent="0.2">
      <c r="A26" s="31" t="s">
        <v>387</v>
      </c>
      <c r="B26" s="307" t="s">
        <v>186</v>
      </c>
      <c r="C26" s="19"/>
      <c r="D26" s="387">
        <f>SUM(E26:H26)</f>
        <v>0</v>
      </c>
      <c r="E26" s="112"/>
      <c r="F26" s="112"/>
      <c r="G26" s="112"/>
      <c r="H26" s="112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</row>
    <row r="27" spans="1:25" s="14" customFormat="1" ht="15" customHeight="1" x14ac:dyDescent="0.2">
      <c r="A27" s="21" t="s">
        <v>388</v>
      </c>
      <c r="B27" s="388" t="s">
        <v>295</v>
      </c>
      <c r="C27" s="24"/>
      <c r="D27" s="389">
        <f>SUM(E27:H27)</f>
        <v>0</v>
      </c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  <c r="W27" s="24"/>
      <c r="X27" s="24"/>
      <c r="Y27" s="24"/>
    </row>
    <row r="28" spans="1:25" s="14" customFormat="1" ht="15" customHeight="1" x14ac:dyDescent="0.2">
      <c r="A28" s="21" t="s">
        <v>389</v>
      </c>
      <c r="B28" s="388" t="s">
        <v>220</v>
      </c>
      <c r="C28" s="24"/>
      <c r="D28" s="390">
        <f>SUM(E28:H28)</f>
        <v>0</v>
      </c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24"/>
      <c r="U28" s="24"/>
      <c r="V28" s="24"/>
      <c r="W28" s="24"/>
      <c r="X28" s="24"/>
      <c r="Y28" s="24"/>
    </row>
    <row r="29" spans="1:25" s="14" customFormat="1" ht="15" customHeight="1" x14ac:dyDescent="0.2">
      <c r="A29" s="25" t="s">
        <v>391</v>
      </c>
      <c r="B29" s="391" t="s">
        <v>233</v>
      </c>
      <c r="C29" s="41"/>
      <c r="D29" s="392">
        <f>SUM(E29:H29)</f>
        <v>0</v>
      </c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41"/>
      <c r="U29" s="41"/>
      <c r="V29" s="41"/>
      <c r="W29" s="41"/>
      <c r="X29" s="41"/>
      <c r="Y29" s="41"/>
    </row>
    <row r="30" spans="1:25" ht="12.75" customHeight="1" x14ac:dyDescent="0.25">
      <c r="B30" s="393"/>
      <c r="D30" s="394"/>
    </row>
    <row r="31" spans="1:25" x14ac:dyDescent="0.25">
      <c r="B31" s="46"/>
      <c r="C31" s="339" t="e">
        <f>IF(#REF!=#REF!, TRUE, FALSE)</f>
        <v>#REF!</v>
      </c>
      <c r="D31" s="339" t="e">
        <f>IF(#REF!=#REF!, TRUE, FALSE)</f>
        <v>#REF!</v>
      </c>
      <c r="E31" s="339" t="e">
        <f>IF(#REF!=#REF!, TRUE, FALSE)</f>
        <v>#REF!</v>
      </c>
      <c r="F31" s="339" t="e">
        <f>IF(#REF!=#REF!, TRUE, FALSE)</f>
        <v>#REF!</v>
      </c>
      <c r="G31" s="339" t="e">
        <f>IF(#REF!=#REF!, TRUE, FALSE)</f>
        <v>#REF!</v>
      </c>
      <c r="H31" s="339" t="e">
        <f>IF(#REF!=#REF!, TRUE, FALSE)</f>
        <v>#REF!</v>
      </c>
      <c r="I31" s="339" t="e">
        <f>IF(#REF!=#REF!, TRUE, FALSE)</f>
        <v>#REF!</v>
      </c>
      <c r="J31" s="339" t="e">
        <f>IF(#REF!=#REF!, TRUE, FALSE)</f>
        <v>#REF!</v>
      </c>
      <c r="K31" s="339" t="e">
        <f>IF(#REF!=#REF!, TRUE, FALSE)</f>
        <v>#REF!</v>
      </c>
      <c r="L31" s="339" t="e">
        <f>IF(#REF!=#REF!, TRUE, FALSE)</f>
        <v>#REF!</v>
      </c>
      <c r="M31" s="339" t="e">
        <f>IF(#REF!=#REF!, TRUE, FALSE)</f>
        <v>#REF!</v>
      </c>
      <c r="N31" s="339" t="e">
        <f>IF(#REF!=#REF!, TRUE, FALSE)</f>
        <v>#REF!</v>
      </c>
      <c r="O31" s="339" t="e">
        <f>IF(#REF!=#REF!, TRUE, FALSE)</f>
        <v>#REF!</v>
      </c>
      <c r="P31" s="339" t="e">
        <f>IF(#REF!=#REF!, TRUE, FALSE)</f>
        <v>#REF!</v>
      </c>
      <c r="Q31" s="339" t="e">
        <f>IF(#REF!=#REF!, TRUE, FALSE)</f>
        <v>#REF!</v>
      </c>
      <c r="R31" s="339" t="e">
        <f>IF(#REF!=#REF!, TRUE, FALSE)</f>
        <v>#REF!</v>
      </c>
      <c r="S31" s="339" t="e">
        <f>IF(#REF!=#REF!, TRUE, FALSE)</f>
        <v>#REF!</v>
      </c>
      <c r="T31" s="339" t="e">
        <f>IF(#REF!=#REF!, TRUE, FALSE)</f>
        <v>#REF!</v>
      </c>
      <c r="U31" s="339" t="e">
        <f>IF(#REF!=#REF!, TRUE, FALSE)</f>
        <v>#REF!</v>
      </c>
      <c r="V31" s="339" t="e">
        <f>IF(#REF!=#REF!, TRUE, FALSE)</f>
        <v>#REF!</v>
      </c>
      <c r="W31" s="339" t="e">
        <f>IF(#REF!=#REF!, TRUE, FALSE)</f>
        <v>#REF!</v>
      </c>
      <c r="X31" s="339" t="e">
        <f>IF(#REF!=#REF!, TRUE, FALSE)</f>
        <v>#REF!</v>
      </c>
      <c r="Y31" s="339" t="e">
        <f>IF(#REF!=#REF!, TRUE, FALSE)</f>
        <v>#REF!</v>
      </c>
    </row>
    <row r="32" spans="1:25" x14ac:dyDescent="0.25">
      <c r="B32" s="46"/>
      <c r="C32" s="339"/>
      <c r="D32" s="339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2:25" x14ac:dyDescent="0.25">
      <c r="B33" s="46"/>
      <c r="C33" s="339"/>
      <c r="D33" s="395" t="e">
        <f>IF(#REF!&lt;=#REF!, TRUE, FALSE)</f>
        <v>#REF!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108" t="e">
        <f>IF(#REF!+#REF!+#REF!=#REF!, TRUE, FALSE)</f>
        <v>#REF!</v>
      </c>
      <c r="U33" s="46"/>
      <c r="V33" s="46"/>
      <c r="W33" s="46"/>
      <c r="X33" s="46"/>
      <c r="Y33" s="46"/>
    </row>
    <row r="34" spans="2:25" x14ac:dyDescent="0.25">
      <c r="D34" s="395"/>
    </row>
    <row r="35" spans="2:25" x14ac:dyDescent="0.25">
      <c r="D35" s="395" t="e">
        <f>IF(#REF!=D27, TRUE, FALSE)</f>
        <v>#REF!</v>
      </c>
    </row>
    <row r="36" spans="2:25" x14ac:dyDescent="0.25">
      <c r="D36" s="395" t="e">
        <f>IF(#REF!=D28, TRUE, FALSE)</f>
        <v>#REF!</v>
      </c>
    </row>
    <row r="37" spans="2:25" x14ac:dyDescent="0.25">
      <c r="D37" s="395" t="e">
        <f>IF(#REF!=D29, TRUE, FALSE)</f>
        <v>#REF!</v>
      </c>
    </row>
  </sheetData>
  <mergeCells count="30">
    <mergeCell ref="U4:U5"/>
    <mergeCell ref="V4:V5"/>
    <mergeCell ref="W4:Y4"/>
    <mergeCell ref="N4:N5"/>
    <mergeCell ref="O4:O5"/>
    <mergeCell ref="P4:P5"/>
    <mergeCell ref="Q4:Q5"/>
    <mergeCell ref="R4:R5"/>
    <mergeCell ref="S4:S5"/>
    <mergeCell ref="J4:J5"/>
    <mergeCell ref="K4:K5"/>
    <mergeCell ref="L4:L5"/>
    <mergeCell ref="M4:M5"/>
    <mergeCell ref="T4:T5"/>
    <mergeCell ref="A1:W1"/>
    <mergeCell ref="X1:Y1"/>
    <mergeCell ref="A2:B2"/>
    <mergeCell ref="T2:Y2"/>
    <mergeCell ref="A3:A5"/>
    <mergeCell ref="B3:B5"/>
    <mergeCell ref="C3:C5"/>
    <mergeCell ref="D3:D5"/>
    <mergeCell ref="E3:H3"/>
    <mergeCell ref="I3:S3"/>
    <mergeCell ref="T3:Y3"/>
    <mergeCell ref="E4:E5"/>
    <mergeCell ref="F4:F5"/>
    <mergeCell ref="G4:G5"/>
    <mergeCell ref="H4:H5"/>
    <mergeCell ref="I4:I5"/>
  </mergeCells>
  <pageMargins left="0.23622047244094491" right="0" top="0.23622047244094491" bottom="0.23622047244094491" header="0" footer="0"/>
  <pageSetup paperSize="9" scale="8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V29"/>
  <sheetViews>
    <sheetView topLeftCell="A7" zoomScale="145" zoomScaleNormal="145" workbookViewId="0">
      <selection activeCell="H5" sqref="H5:H6"/>
    </sheetView>
  </sheetViews>
  <sheetFormatPr defaultColWidth="5.5703125" defaultRowHeight="15.75" x14ac:dyDescent="0.25"/>
  <cols>
    <col min="1" max="1" width="4.140625" style="96" customWidth="1"/>
    <col min="2" max="2" width="30.7109375" style="4" customWidth="1"/>
    <col min="3" max="3" width="7.42578125" style="340" customWidth="1"/>
    <col min="4" max="4" width="6.140625" style="340" customWidth="1"/>
    <col min="5" max="8" width="5.5703125" style="4" customWidth="1"/>
    <col min="9" max="10" width="6" style="4" customWidth="1"/>
    <col min="11" max="11" width="6.5703125" style="4" customWidth="1"/>
    <col min="12" max="14" width="6" style="4" customWidth="1"/>
    <col min="15" max="15" width="5.42578125" style="4" customWidth="1"/>
    <col min="16" max="16" width="5.140625" style="4" customWidth="1"/>
    <col min="17" max="17" width="5" style="4" customWidth="1"/>
    <col min="18" max="18" width="5.28515625" style="4" customWidth="1"/>
    <col min="19" max="21" width="5.140625" style="4" customWidth="1"/>
    <col min="22" max="256" width="5.5703125" style="4"/>
    <col min="257" max="257" width="4.140625" style="4" customWidth="1"/>
    <col min="258" max="258" width="30.7109375" style="4" customWidth="1"/>
    <col min="259" max="259" width="7.42578125" style="4" customWidth="1"/>
    <col min="260" max="260" width="6.140625" style="4" customWidth="1"/>
    <col min="261" max="264" width="5.5703125" style="4" customWidth="1"/>
    <col min="265" max="266" width="6" style="4" customWidth="1"/>
    <col min="267" max="267" width="6.5703125" style="4" customWidth="1"/>
    <col min="268" max="270" width="6" style="4" customWidth="1"/>
    <col min="271" max="271" width="5.42578125" style="4" customWidth="1"/>
    <col min="272" max="272" width="5.140625" style="4" customWidth="1"/>
    <col min="273" max="273" width="5" style="4" customWidth="1"/>
    <col min="274" max="274" width="5.28515625" style="4" customWidth="1"/>
    <col min="275" max="277" width="5.140625" style="4" customWidth="1"/>
    <col min="278" max="512" width="5.5703125" style="4"/>
    <col min="513" max="513" width="4.140625" style="4" customWidth="1"/>
    <col min="514" max="514" width="30.7109375" style="4" customWidth="1"/>
    <col min="515" max="515" width="7.42578125" style="4" customWidth="1"/>
    <col min="516" max="516" width="6.140625" style="4" customWidth="1"/>
    <col min="517" max="520" width="5.5703125" style="4" customWidth="1"/>
    <col min="521" max="522" width="6" style="4" customWidth="1"/>
    <col min="523" max="523" width="6.5703125" style="4" customWidth="1"/>
    <col min="524" max="526" width="6" style="4" customWidth="1"/>
    <col min="527" max="527" width="5.42578125" style="4" customWidth="1"/>
    <col min="528" max="528" width="5.140625" style="4" customWidth="1"/>
    <col min="529" max="529" width="5" style="4" customWidth="1"/>
    <col min="530" max="530" width="5.28515625" style="4" customWidth="1"/>
    <col min="531" max="533" width="5.140625" style="4" customWidth="1"/>
    <col min="534" max="768" width="5.5703125" style="4"/>
    <col min="769" max="769" width="4.140625" style="4" customWidth="1"/>
    <col min="770" max="770" width="30.7109375" style="4" customWidth="1"/>
    <col min="771" max="771" width="7.42578125" style="4" customWidth="1"/>
    <col min="772" max="772" width="6.140625" style="4" customWidth="1"/>
    <col min="773" max="776" width="5.5703125" style="4" customWidth="1"/>
    <col min="777" max="778" width="6" style="4" customWidth="1"/>
    <col min="779" max="779" width="6.5703125" style="4" customWidth="1"/>
    <col min="780" max="782" width="6" style="4" customWidth="1"/>
    <col min="783" max="783" width="5.42578125" style="4" customWidth="1"/>
    <col min="784" max="784" width="5.140625" style="4" customWidth="1"/>
    <col min="785" max="785" width="5" style="4" customWidth="1"/>
    <col min="786" max="786" width="5.28515625" style="4" customWidth="1"/>
    <col min="787" max="789" width="5.140625" style="4" customWidth="1"/>
    <col min="790" max="1024" width="5.5703125" style="4"/>
    <col min="1025" max="1025" width="4.140625" style="4" customWidth="1"/>
    <col min="1026" max="1026" width="30.7109375" style="4" customWidth="1"/>
    <col min="1027" max="1027" width="7.42578125" style="4" customWidth="1"/>
    <col min="1028" max="1028" width="6.140625" style="4" customWidth="1"/>
    <col min="1029" max="1032" width="5.5703125" style="4" customWidth="1"/>
    <col min="1033" max="1034" width="6" style="4" customWidth="1"/>
    <col min="1035" max="1035" width="6.5703125" style="4" customWidth="1"/>
    <col min="1036" max="1038" width="6" style="4" customWidth="1"/>
    <col min="1039" max="1039" width="5.42578125" style="4" customWidth="1"/>
    <col min="1040" max="1040" width="5.140625" style="4" customWidth="1"/>
    <col min="1041" max="1041" width="5" style="4" customWidth="1"/>
    <col min="1042" max="1042" width="5.28515625" style="4" customWidth="1"/>
    <col min="1043" max="1045" width="5.140625" style="4" customWidth="1"/>
    <col min="1046" max="1280" width="5.5703125" style="4"/>
    <col min="1281" max="1281" width="4.140625" style="4" customWidth="1"/>
    <col min="1282" max="1282" width="30.7109375" style="4" customWidth="1"/>
    <col min="1283" max="1283" width="7.42578125" style="4" customWidth="1"/>
    <col min="1284" max="1284" width="6.140625" style="4" customWidth="1"/>
    <col min="1285" max="1288" width="5.5703125" style="4" customWidth="1"/>
    <col min="1289" max="1290" width="6" style="4" customWidth="1"/>
    <col min="1291" max="1291" width="6.5703125" style="4" customWidth="1"/>
    <col min="1292" max="1294" width="6" style="4" customWidth="1"/>
    <col min="1295" max="1295" width="5.42578125" style="4" customWidth="1"/>
    <col min="1296" max="1296" width="5.140625" style="4" customWidth="1"/>
    <col min="1297" max="1297" width="5" style="4" customWidth="1"/>
    <col min="1298" max="1298" width="5.28515625" style="4" customWidth="1"/>
    <col min="1299" max="1301" width="5.140625" style="4" customWidth="1"/>
    <col min="1302" max="1536" width="5.5703125" style="4"/>
    <col min="1537" max="1537" width="4.140625" style="4" customWidth="1"/>
    <col min="1538" max="1538" width="30.7109375" style="4" customWidth="1"/>
    <col min="1539" max="1539" width="7.42578125" style="4" customWidth="1"/>
    <col min="1540" max="1540" width="6.140625" style="4" customWidth="1"/>
    <col min="1541" max="1544" width="5.5703125" style="4" customWidth="1"/>
    <col min="1545" max="1546" width="6" style="4" customWidth="1"/>
    <col min="1547" max="1547" width="6.5703125" style="4" customWidth="1"/>
    <col min="1548" max="1550" width="6" style="4" customWidth="1"/>
    <col min="1551" max="1551" width="5.42578125" style="4" customWidth="1"/>
    <col min="1552" max="1552" width="5.140625" style="4" customWidth="1"/>
    <col min="1553" max="1553" width="5" style="4" customWidth="1"/>
    <col min="1554" max="1554" width="5.28515625" style="4" customWidth="1"/>
    <col min="1555" max="1557" width="5.140625" style="4" customWidth="1"/>
    <col min="1558" max="1792" width="5.5703125" style="4"/>
    <col min="1793" max="1793" width="4.140625" style="4" customWidth="1"/>
    <col min="1794" max="1794" width="30.7109375" style="4" customWidth="1"/>
    <col min="1795" max="1795" width="7.42578125" style="4" customWidth="1"/>
    <col min="1796" max="1796" width="6.140625" style="4" customWidth="1"/>
    <col min="1797" max="1800" width="5.5703125" style="4" customWidth="1"/>
    <col min="1801" max="1802" width="6" style="4" customWidth="1"/>
    <col min="1803" max="1803" width="6.5703125" style="4" customWidth="1"/>
    <col min="1804" max="1806" width="6" style="4" customWidth="1"/>
    <col min="1807" max="1807" width="5.42578125" style="4" customWidth="1"/>
    <col min="1808" max="1808" width="5.140625" style="4" customWidth="1"/>
    <col min="1809" max="1809" width="5" style="4" customWidth="1"/>
    <col min="1810" max="1810" width="5.28515625" style="4" customWidth="1"/>
    <col min="1811" max="1813" width="5.140625" style="4" customWidth="1"/>
    <col min="1814" max="2048" width="5.5703125" style="4"/>
    <col min="2049" max="2049" width="4.140625" style="4" customWidth="1"/>
    <col min="2050" max="2050" width="30.7109375" style="4" customWidth="1"/>
    <col min="2051" max="2051" width="7.42578125" style="4" customWidth="1"/>
    <col min="2052" max="2052" width="6.140625" style="4" customWidth="1"/>
    <col min="2053" max="2056" width="5.5703125" style="4" customWidth="1"/>
    <col min="2057" max="2058" width="6" style="4" customWidth="1"/>
    <col min="2059" max="2059" width="6.5703125" style="4" customWidth="1"/>
    <col min="2060" max="2062" width="6" style="4" customWidth="1"/>
    <col min="2063" max="2063" width="5.42578125" style="4" customWidth="1"/>
    <col min="2064" max="2064" width="5.140625" style="4" customWidth="1"/>
    <col min="2065" max="2065" width="5" style="4" customWidth="1"/>
    <col min="2066" max="2066" width="5.28515625" style="4" customWidth="1"/>
    <col min="2067" max="2069" width="5.140625" style="4" customWidth="1"/>
    <col min="2070" max="2304" width="5.5703125" style="4"/>
    <col min="2305" max="2305" width="4.140625" style="4" customWidth="1"/>
    <col min="2306" max="2306" width="30.7109375" style="4" customWidth="1"/>
    <col min="2307" max="2307" width="7.42578125" style="4" customWidth="1"/>
    <col min="2308" max="2308" width="6.140625" style="4" customWidth="1"/>
    <col min="2309" max="2312" width="5.5703125" style="4" customWidth="1"/>
    <col min="2313" max="2314" width="6" style="4" customWidth="1"/>
    <col min="2315" max="2315" width="6.5703125" style="4" customWidth="1"/>
    <col min="2316" max="2318" width="6" style="4" customWidth="1"/>
    <col min="2319" max="2319" width="5.42578125" style="4" customWidth="1"/>
    <col min="2320" max="2320" width="5.140625" style="4" customWidth="1"/>
    <col min="2321" max="2321" width="5" style="4" customWidth="1"/>
    <col min="2322" max="2322" width="5.28515625" style="4" customWidth="1"/>
    <col min="2323" max="2325" width="5.140625" style="4" customWidth="1"/>
    <col min="2326" max="2560" width="5.5703125" style="4"/>
    <col min="2561" max="2561" width="4.140625" style="4" customWidth="1"/>
    <col min="2562" max="2562" width="30.7109375" style="4" customWidth="1"/>
    <col min="2563" max="2563" width="7.42578125" style="4" customWidth="1"/>
    <col min="2564" max="2564" width="6.140625" style="4" customWidth="1"/>
    <col min="2565" max="2568" width="5.5703125" style="4" customWidth="1"/>
    <col min="2569" max="2570" width="6" style="4" customWidth="1"/>
    <col min="2571" max="2571" width="6.5703125" style="4" customWidth="1"/>
    <col min="2572" max="2574" width="6" style="4" customWidth="1"/>
    <col min="2575" max="2575" width="5.42578125" style="4" customWidth="1"/>
    <col min="2576" max="2576" width="5.140625" style="4" customWidth="1"/>
    <col min="2577" max="2577" width="5" style="4" customWidth="1"/>
    <col min="2578" max="2578" width="5.28515625" style="4" customWidth="1"/>
    <col min="2579" max="2581" width="5.140625" style="4" customWidth="1"/>
    <col min="2582" max="2816" width="5.5703125" style="4"/>
    <col min="2817" max="2817" width="4.140625" style="4" customWidth="1"/>
    <col min="2818" max="2818" width="30.7109375" style="4" customWidth="1"/>
    <col min="2819" max="2819" width="7.42578125" style="4" customWidth="1"/>
    <col min="2820" max="2820" width="6.140625" style="4" customWidth="1"/>
    <col min="2821" max="2824" width="5.5703125" style="4" customWidth="1"/>
    <col min="2825" max="2826" width="6" style="4" customWidth="1"/>
    <col min="2827" max="2827" width="6.5703125" style="4" customWidth="1"/>
    <col min="2828" max="2830" width="6" style="4" customWidth="1"/>
    <col min="2831" max="2831" width="5.42578125" style="4" customWidth="1"/>
    <col min="2832" max="2832" width="5.140625" style="4" customWidth="1"/>
    <col min="2833" max="2833" width="5" style="4" customWidth="1"/>
    <col min="2834" max="2834" width="5.28515625" style="4" customWidth="1"/>
    <col min="2835" max="2837" width="5.140625" style="4" customWidth="1"/>
    <col min="2838" max="3072" width="5.5703125" style="4"/>
    <col min="3073" max="3073" width="4.140625" style="4" customWidth="1"/>
    <col min="3074" max="3074" width="30.7109375" style="4" customWidth="1"/>
    <col min="3075" max="3075" width="7.42578125" style="4" customWidth="1"/>
    <col min="3076" max="3076" width="6.140625" style="4" customWidth="1"/>
    <col min="3077" max="3080" width="5.5703125" style="4" customWidth="1"/>
    <col min="3081" max="3082" width="6" style="4" customWidth="1"/>
    <col min="3083" max="3083" width="6.5703125" style="4" customWidth="1"/>
    <col min="3084" max="3086" width="6" style="4" customWidth="1"/>
    <col min="3087" max="3087" width="5.42578125" style="4" customWidth="1"/>
    <col min="3088" max="3088" width="5.140625" style="4" customWidth="1"/>
    <col min="3089" max="3089" width="5" style="4" customWidth="1"/>
    <col min="3090" max="3090" width="5.28515625" style="4" customWidth="1"/>
    <col min="3091" max="3093" width="5.140625" style="4" customWidth="1"/>
    <col min="3094" max="3328" width="5.5703125" style="4"/>
    <col min="3329" max="3329" width="4.140625" style="4" customWidth="1"/>
    <col min="3330" max="3330" width="30.7109375" style="4" customWidth="1"/>
    <col min="3331" max="3331" width="7.42578125" style="4" customWidth="1"/>
    <col min="3332" max="3332" width="6.140625" style="4" customWidth="1"/>
    <col min="3333" max="3336" width="5.5703125" style="4" customWidth="1"/>
    <col min="3337" max="3338" width="6" style="4" customWidth="1"/>
    <col min="3339" max="3339" width="6.5703125" style="4" customWidth="1"/>
    <col min="3340" max="3342" width="6" style="4" customWidth="1"/>
    <col min="3343" max="3343" width="5.42578125" style="4" customWidth="1"/>
    <col min="3344" max="3344" width="5.140625" style="4" customWidth="1"/>
    <col min="3345" max="3345" width="5" style="4" customWidth="1"/>
    <col min="3346" max="3346" width="5.28515625" style="4" customWidth="1"/>
    <col min="3347" max="3349" width="5.140625" style="4" customWidth="1"/>
    <col min="3350" max="3584" width="5.5703125" style="4"/>
    <col min="3585" max="3585" width="4.140625" style="4" customWidth="1"/>
    <col min="3586" max="3586" width="30.7109375" style="4" customWidth="1"/>
    <col min="3587" max="3587" width="7.42578125" style="4" customWidth="1"/>
    <col min="3588" max="3588" width="6.140625" style="4" customWidth="1"/>
    <col min="3589" max="3592" width="5.5703125" style="4" customWidth="1"/>
    <col min="3593" max="3594" width="6" style="4" customWidth="1"/>
    <col min="3595" max="3595" width="6.5703125" style="4" customWidth="1"/>
    <col min="3596" max="3598" width="6" style="4" customWidth="1"/>
    <col min="3599" max="3599" width="5.42578125" style="4" customWidth="1"/>
    <col min="3600" max="3600" width="5.140625" style="4" customWidth="1"/>
    <col min="3601" max="3601" width="5" style="4" customWidth="1"/>
    <col min="3602" max="3602" width="5.28515625" style="4" customWidth="1"/>
    <col min="3603" max="3605" width="5.140625" style="4" customWidth="1"/>
    <col min="3606" max="3840" width="5.5703125" style="4"/>
    <col min="3841" max="3841" width="4.140625" style="4" customWidth="1"/>
    <col min="3842" max="3842" width="30.7109375" style="4" customWidth="1"/>
    <col min="3843" max="3843" width="7.42578125" style="4" customWidth="1"/>
    <col min="3844" max="3844" width="6.140625" style="4" customWidth="1"/>
    <col min="3845" max="3848" width="5.5703125" style="4" customWidth="1"/>
    <col min="3849" max="3850" width="6" style="4" customWidth="1"/>
    <col min="3851" max="3851" width="6.5703125" style="4" customWidth="1"/>
    <col min="3852" max="3854" width="6" style="4" customWidth="1"/>
    <col min="3855" max="3855" width="5.42578125" style="4" customWidth="1"/>
    <col min="3856" max="3856" width="5.140625" style="4" customWidth="1"/>
    <col min="3857" max="3857" width="5" style="4" customWidth="1"/>
    <col min="3858" max="3858" width="5.28515625" style="4" customWidth="1"/>
    <col min="3859" max="3861" width="5.140625" style="4" customWidth="1"/>
    <col min="3862" max="4096" width="5.5703125" style="4"/>
    <col min="4097" max="4097" width="4.140625" style="4" customWidth="1"/>
    <col min="4098" max="4098" width="30.7109375" style="4" customWidth="1"/>
    <col min="4099" max="4099" width="7.42578125" style="4" customWidth="1"/>
    <col min="4100" max="4100" width="6.140625" style="4" customWidth="1"/>
    <col min="4101" max="4104" width="5.5703125" style="4" customWidth="1"/>
    <col min="4105" max="4106" width="6" style="4" customWidth="1"/>
    <col min="4107" max="4107" width="6.5703125" style="4" customWidth="1"/>
    <col min="4108" max="4110" width="6" style="4" customWidth="1"/>
    <col min="4111" max="4111" width="5.42578125" style="4" customWidth="1"/>
    <col min="4112" max="4112" width="5.140625" style="4" customWidth="1"/>
    <col min="4113" max="4113" width="5" style="4" customWidth="1"/>
    <col min="4114" max="4114" width="5.28515625" style="4" customWidth="1"/>
    <col min="4115" max="4117" width="5.140625" style="4" customWidth="1"/>
    <col min="4118" max="4352" width="5.5703125" style="4"/>
    <col min="4353" max="4353" width="4.140625" style="4" customWidth="1"/>
    <col min="4354" max="4354" width="30.7109375" style="4" customWidth="1"/>
    <col min="4355" max="4355" width="7.42578125" style="4" customWidth="1"/>
    <col min="4356" max="4356" width="6.140625" style="4" customWidth="1"/>
    <col min="4357" max="4360" width="5.5703125" style="4" customWidth="1"/>
    <col min="4361" max="4362" width="6" style="4" customWidth="1"/>
    <col min="4363" max="4363" width="6.5703125" style="4" customWidth="1"/>
    <col min="4364" max="4366" width="6" style="4" customWidth="1"/>
    <col min="4367" max="4367" width="5.42578125" style="4" customWidth="1"/>
    <col min="4368" max="4368" width="5.140625" style="4" customWidth="1"/>
    <col min="4369" max="4369" width="5" style="4" customWidth="1"/>
    <col min="4370" max="4370" width="5.28515625" style="4" customWidth="1"/>
    <col min="4371" max="4373" width="5.140625" style="4" customWidth="1"/>
    <col min="4374" max="4608" width="5.5703125" style="4"/>
    <col min="4609" max="4609" width="4.140625" style="4" customWidth="1"/>
    <col min="4610" max="4610" width="30.7109375" style="4" customWidth="1"/>
    <col min="4611" max="4611" width="7.42578125" style="4" customWidth="1"/>
    <col min="4612" max="4612" width="6.140625" style="4" customWidth="1"/>
    <col min="4613" max="4616" width="5.5703125" style="4" customWidth="1"/>
    <col min="4617" max="4618" width="6" style="4" customWidth="1"/>
    <col min="4619" max="4619" width="6.5703125" style="4" customWidth="1"/>
    <col min="4620" max="4622" width="6" style="4" customWidth="1"/>
    <col min="4623" max="4623" width="5.42578125" style="4" customWidth="1"/>
    <col min="4624" max="4624" width="5.140625" style="4" customWidth="1"/>
    <col min="4625" max="4625" width="5" style="4" customWidth="1"/>
    <col min="4626" max="4626" width="5.28515625" style="4" customWidth="1"/>
    <col min="4627" max="4629" width="5.140625" style="4" customWidth="1"/>
    <col min="4630" max="4864" width="5.5703125" style="4"/>
    <col min="4865" max="4865" width="4.140625" style="4" customWidth="1"/>
    <col min="4866" max="4866" width="30.7109375" style="4" customWidth="1"/>
    <col min="4867" max="4867" width="7.42578125" style="4" customWidth="1"/>
    <col min="4868" max="4868" width="6.140625" style="4" customWidth="1"/>
    <col min="4869" max="4872" width="5.5703125" style="4" customWidth="1"/>
    <col min="4873" max="4874" width="6" style="4" customWidth="1"/>
    <col min="4875" max="4875" width="6.5703125" style="4" customWidth="1"/>
    <col min="4876" max="4878" width="6" style="4" customWidth="1"/>
    <col min="4879" max="4879" width="5.42578125" style="4" customWidth="1"/>
    <col min="4880" max="4880" width="5.140625" style="4" customWidth="1"/>
    <col min="4881" max="4881" width="5" style="4" customWidth="1"/>
    <col min="4882" max="4882" width="5.28515625" style="4" customWidth="1"/>
    <col min="4883" max="4885" width="5.140625" style="4" customWidth="1"/>
    <col min="4886" max="5120" width="5.5703125" style="4"/>
    <col min="5121" max="5121" width="4.140625" style="4" customWidth="1"/>
    <col min="5122" max="5122" width="30.7109375" style="4" customWidth="1"/>
    <col min="5123" max="5123" width="7.42578125" style="4" customWidth="1"/>
    <col min="5124" max="5124" width="6.140625" style="4" customWidth="1"/>
    <col min="5125" max="5128" width="5.5703125" style="4" customWidth="1"/>
    <col min="5129" max="5130" width="6" style="4" customWidth="1"/>
    <col min="5131" max="5131" width="6.5703125" style="4" customWidth="1"/>
    <col min="5132" max="5134" width="6" style="4" customWidth="1"/>
    <col min="5135" max="5135" width="5.42578125" style="4" customWidth="1"/>
    <col min="5136" max="5136" width="5.140625" style="4" customWidth="1"/>
    <col min="5137" max="5137" width="5" style="4" customWidth="1"/>
    <col min="5138" max="5138" width="5.28515625" style="4" customWidth="1"/>
    <col min="5139" max="5141" width="5.140625" style="4" customWidth="1"/>
    <col min="5142" max="5376" width="5.5703125" style="4"/>
    <col min="5377" max="5377" width="4.140625" style="4" customWidth="1"/>
    <col min="5378" max="5378" width="30.7109375" style="4" customWidth="1"/>
    <col min="5379" max="5379" width="7.42578125" style="4" customWidth="1"/>
    <col min="5380" max="5380" width="6.140625" style="4" customWidth="1"/>
    <col min="5381" max="5384" width="5.5703125" style="4" customWidth="1"/>
    <col min="5385" max="5386" width="6" style="4" customWidth="1"/>
    <col min="5387" max="5387" width="6.5703125" style="4" customWidth="1"/>
    <col min="5388" max="5390" width="6" style="4" customWidth="1"/>
    <col min="5391" max="5391" width="5.42578125" style="4" customWidth="1"/>
    <col min="5392" max="5392" width="5.140625" style="4" customWidth="1"/>
    <col min="5393" max="5393" width="5" style="4" customWidth="1"/>
    <col min="5394" max="5394" width="5.28515625" style="4" customWidth="1"/>
    <col min="5395" max="5397" width="5.140625" style="4" customWidth="1"/>
    <col min="5398" max="5632" width="5.5703125" style="4"/>
    <col min="5633" max="5633" width="4.140625" style="4" customWidth="1"/>
    <col min="5634" max="5634" width="30.7109375" style="4" customWidth="1"/>
    <col min="5635" max="5635" width="7.42578125" style="4" customWidth="1"/>
    <col min="5636" max="5636" width="6.140625" style="4" customWidth="1"/>
    <col min="5637" max="5640" width="5.5703125" style="4" customWidth="1"/>
    <col min="5641" max="5642" width="6" style="4" customWidth="1"/>
    <col min="5643" max="5643" width="6.5703125" style="4" customWidth="1"/>
    <col min="5644" max="5646" width="6" style="4" customWidth="1"/>
    <col min="5647" max="5647" width="5.42578125" style="4" customWidth="1"/>
    <col min="5648" max="5648" width="5.140625" style="4" customWidth="1"/>
    <col min="5649" max="5649" width="5" style="4" customWidth="1"/>
    <col min="5650" max="5650" width="5.28515625" style="4" customWidth="1"/>
    <col min="5651" max="5653" width="5.140625" style="4" customWidth="1"/>
    <col min="5654" max="5888" width="5.5703125" style="4"/>
    <col min="5889" max="5889" width="4.140625" style="4" customWidth="1"/>
    <col min="5890" max="5890" width="30.7109375" style="4" customWidth="1"/>
    <col min="5891" max="5891" width="7.42578125" style="4" customWidth="1"/>
    <col min="5892" max="5892" width="6.140625" style="4" customWidth="1"/>
    <col min="5893" max="5896" width="5.5703125" style="4" customWidth="1"/>
    <col min="5897" max="5898" width="6" style="4" customWidth="1"/>
    <col min="5899" max="5899" width="6.5703125" style="4" customWidth="1"/>
    <col min="5900" max="5902" width="6" style="4" customWidth="1"/>
    <col min="5903" max="5903" width="5.42578125" style="4" customWidth="1"/>
    <col min="5904" max="5904" width="5.140625" style="4" customWidth="1"/>
    <col min="5905" max="5905" width="5" style="4" customWidth="1"/>
    <col min="5906" max="5906" width="5.28515625" style="4" customWidth="1"/>
    <col min="5907" max="5909" width="5.140625" style="4" customWidth="1"/>
    <col min="5910" max="6144" width="5.5703125" style="4"/>
    <col min="6145" max="6145" width="4.140625" style="4" customWidth="1"/>
    <col min="6146" max="6146" width="30.7109375" style="4" customWidth="1"/>
    <col min="6147" max="6147" width="7.42578125" style="4" customWidth="1"/>
    <col min="6148" max="6148" width="6.140625" style="4" customWidth="1"/>
    <col min="6149" max="6152" width="5.5703125" style="4" customWidth="1"/>
    <col min="6153" max="6154" width="6" style="4" customWidth="1"/>
    <col min="6155" max="6155" width="6.5703125" style="4" customWidth="1"/>
    <col min="6156" max="6158" width="6" style="4" customWidth="1"/>
    <col min="6159" max="6159" width="5.42578125" style="4" customWidth="1"/>
    <col min="6160" max="6160" width="5.140625" style="4" customWidth="1"/>
    <col min="6161" max="6161" width="5" style="4" customWidth="1"/>
    <col min="6162" max="6162" width="5.28515625" style="4" customWidth="1"/>
    <col min="6163" max="6165" width="5.140625" style="4" customWidth="1"/>
    <col min="6166" max="6400" width="5.5703125" style="4"/>
    <col min="6401" max="6401" width="4.140625" style="4" customWidth="1"/>
    <col min="6402" max="6402" width="30.7109375" style="4" customWidth="1"/>
    <col min="6403" max="6403" width="7.42578125" style="4" customWidth="1"/>
    <col min="6404" max="6404" width="6.140625" style="4" customWidth="1"/>
    <col min="6405" max="6408" width="5.5703125" style="4" customWidth="1"/>
    <col min="6409" max="6410" width="6" style="4" customWidth="1"/>
    <col min="6411" max="6411" width="6.5703125" style="4" customWidth="1"/>
    <col min="6412" max="6414" width="6" style="4" customWidth="1"/>
    <col min="6415" max="6415" width="5.42578125" style="4" customWidth="1"/>
    <col min="6416" max="6416" width="5.140625" style="4" customWidth="1"/>
    <col min="6417" max="6417" width="5" style="4" customWidth="1"/>
    <col min="6418" max="6418" width="5.28515625" style="4" customWidth="1"/>
    <col min="6419" max="6421" width="5.140625" style="4" customWidth="1"/>
    <col min="6422" max="6656" width="5.5703125" style="4"/>
    <col min="6657" max="6657" width="4.140625" style="4" customWidth="1"/>
    <col min="6658" max="6658" width="30.7109375" style="4" customWidth="1"/>
    <col min="6659" max="6659" width="7.42578125" style="4" customWidth="1"/>
    <col min="6660" max="6660" width="6.140625" style="4" customWidth="1"/>
    <col min="6661" max="6664" width="5.5703125" style="4" customWidth="1"/>
    <col min="6665" max="6666" width="6" style="4" customWidth="1"/>
    <col min="6667" max="6667" width="6.5703125" style="4" customWidth="1"/>
    <col min="6668" max="6670" width="6" style="4" customWidth="1"/>
    <col min="6671" max="6671" width="5.42578125" style="4" customWidth="1"/>
    <col min="6672" max="6672" width="5.140625" style="4" customWidth="1"/>
    <col min="6673" max="6673" width="5" style="4" customWidth="1"/>
    <col min="6674" max="6674" width="5.28515625" style="4" customWidth="1"/>
    <col min="6675" max="6677" width="5.140625" style="4" customWidth="1"/>
    <col min="6678" max="6912" width="5.5703125" style="4"/>
    <col min="6913" max="6913" width="4.140625" style="4" customWidth="1"/>
    <col min="6914" max="6914" width="30.7109375" style="4" customWidth="1"/>
    <col min="6915" max="6915" width="7.42578125" style="4" customWidth="1"/>
    <col min="6916" max="6916" width="6.140625" style="4" customWidth="1"/>
    <col min="6917" max="6920" width="5.5703125" style="4" customWidth="1"/>
    <col min="6921" max="6922" width="6" style="4" customWidth="1"/>
    <col min="6923" max="6923" width="6.5703125" style="4" customWidth="1"/>
    <col min="6924" max="6926" width="6" style="4" customWidth="1"/>
    <col min="6927" max="6927" width="5.42578125" style="4" customWidth="1"/>
    <col min="6928" max="6928" width="5.140625" style="4" customWidth="1"/>
    <col min="6929" max="6929" width="5" style="4" customWidth="1"/>
    <col min="6930" max="6930" width="5.28515625" style="4" customWidth="1"/>
    <col min="6931" max="6933" width="5.140625" style="4" customWidth="1"/>
    <col min="6934" max="7168" width="5.5703125" style="4"/>
    <col min="7169" max="7169" width="4.140625" style="4" customWidth="1"/>
    <col min="7170" max="7170" width="30.7109375" style="4" customWidth="1"/>
    <col min="7171" max="7171" width="7.42578125" style="4" customWidth="1"/>
    <col min="7172" max="7172" width="6.140625" style="4" customWidth="1"/>
    <col min="7173" max="7176" width="5.5703125" style="4" customWidth="1"/>
    <col min="7177" max="7178" width="6" style="4" customWidth="1"/>
    <col min="7179" max="7179" width="6.5703125" style="4" customWidth="1"/>
    <col min="7180" max="7182" width="6" style="4" customWidth="1"/>
    <col min="7183" max="7183" width="5.42578125" style="4" customWidth="1"/>
    <col min="7184" max="7184" width="5.140625" style="4" customWidth="1"/>
    <col min="7185" max="7185" width="5" style="4" customWidth="1"/>
    <col min="7186" max="7186" width="5.28515625" style="4" customWidth="1"/>
    <col min="7187" max="7189" width="5.140625" style="4" customWidth="1"/>
    <col min="7190" max="7424" width="5.5703125" style="4"/>
    <col min="7425" max="7425" width="4.140625" style="4" customWidth="1"/>
    <col min="7426" max="7426" width="30.7109375" style="4" customWidth="1"/>
    <col min="7427" max="7427" width="7.42578125" style="4" customWidth="1"/>
    <col min="7428" max="7428" width="6.140625" style="4" customWidth="1"/>
    <col min="7429" max="7432" width="5.5703125" style="4" customWidth="1"/>
    <col min="7433" max="7434" width="6" style="4" customWidth="1"/>
    <col min="7435" max="7435" width="6.5703125" style="4" customWidth="1"/>
    <col min="7436" max="7438" width="6" style="4" customWidth="1"/>
    <col min="7439" max="7439" width="5.42578125" style="4" customWidth="1"/>
    <col min="7440" max="7440" width="5.140625" style="4" customWidth="1"/>
    <col min="7441" max="7441" width="5" style="4" customWidth="1"/>
    <col min="7442" max="7442" width="5.28515625" style="4" customWidth="1"/>
    <col min="7443" max="7445" width="5.140625" style="4" customWidth="1"/>
    <col min="7446" max="7680" width="5.5703125" style="4"/>
    <col min="7681" max="7681" width="4.140625" style="4" customWidth="1"/>
    <col min="7682" max="7682" width="30.7109375" style="4" customWidth="1"/>
    <col min="7683" max="7683" width="7.42578125" style="4" customWidth="1"/>
    <col min="7684" max="7684" width="6.140625" style="4" customWidth="1"/>
    <col min="7685" max="7688" width="5.5703125" style="4" customWidth="1"/>
    <col min="7689" max="7690" width="6" style="4" customWidth="1"/>
    <col min="7691" max="7691" width="6.5703125" style="4" customWidth="1"/>
    <col min="7692" max="7694" width="6" style="4" customWidth="1"/>
    <col min="7695" max="7695" width="5.42578125" style="4" customWidth="1"/>
    <col min="7696" max="7696" width="5.140625" style="4" customWidth="1"/>
    <col min="7697" max="7697" width="5" style="4" customWidth="1"/>
    <col min="7698" max="7698" width="5.28515625" style="4" customWidth="1"/>
    <col min="7699" max="7701" width="5.140625" style="4" customWidth="1"/>
    <col min="7702" max="7936" width="5.5703125" style="4"/>
    <col min="7937" max="7937" width="4.140625" style="4" customWidth="1"/>
    <col min="7938" max="7938" width="30.7109375" style="4" customWidth="1"/>
    <col min="7939" max="7939" width="7.42578125" style="4" customWidth="1"/>
    <col min="7940" max="7940" width="6.140625" style="4" customWidth="1"/>
    <col min="7941" max="7944" width="5.5703125" style="4" customWidth="1"/>
    <col min="7945" max="7946" width="6" style="4" customWidth="1"/>
    <col min="7947" max="7947" width="6.5703125" style="4" customWidth="1"/>
    <col min="7948" max="7950" width="6" style="4" customWidth="1"/>
    <col min="7951" max="7951" width="5.42578125" style="4" customWidth="1"/>
    <col min="7952" max="7952" width="5.140625" style="4" customWidth="1"/>
    <col min="7953" max="7953" width="5" style="4" customWidth="1"/>
    <col min="7954" max="7954" width="5.28515625" style="4" customWidth="1"/>
    <col min="7955" max="7957" width="5.140625" style="4" customWidth="1"/>
    <col min="7958" max="8192" width="5.5703125" style="4"/>
    <col min="8193" max="8193" width="4.140625" style="4" customWidth="1"/>
    <col min="8194" max="8194" width="30.7109375" style="4" customWidth="1"/>
    <col min="8195" max="8195" width="7.42578125" style="4" customWidth="1"/>
    <col min="8196" max="8196" width="6.140625" style="4" customWidth="1"/>
    <col min="8197" max="8200" width="5.5703125" style="4" customWidth="1"/>
    <col min="8201" max="8202" width="6" style="4" customWidth="1"/>
    <col min="8203" max="8203" width="6.5703125" style="4" customWidth="1"/>
    <col min="8204" max="8206" width="6" style="4" customWidth="1"/>
    <col min="8207" max="8207" width="5.42578125" style="4" customWidth="1"/>
    <col min="8208" max="8208" width="5.140625" style="4" customWidth="1"/>
    <col min="8209" max="8209" width="5" style="4" customWidth="1"/>
    <col min="8210" max="8210" width="5.28515625" style="4" customWidth="1"/>
    <col min="8211" max="8213" width="5.140625" style="4" customWidth="1"/>
    <col min="8214" max="8448" width="5.5703125" style="4"/>
    <col min="8449" max="8449" width="4.140625" style="4" customWidth="1"/>
    <col min="8450" max="8450" width="30.7109375" style="4" customWidth="1"/>
    <col min="8451" max="8451" width="7.42578125" style="4" customWidth="1"/>
    <col min="8452" max="8452" width="6.140625" style="4" customWidth="1"/>
    <col min="8453" max="8456" width="5.5703125" style="4" customWidth="1"/>
    <col min="8457" max="8458" width="6" style="4" customWidth="1"/>
    <col min="8459" max="8459" width="6.5703125" style="4" customWidth="1"/>
    <col min="8460" max="8462" width="6" style="4" customWidth="1"/>
    <col min="8463" max="8463" width="5.42578125" style="4" customWidth="1"/>
    <col min="8464" max="8464" width="5.140625" style="4" customWidth="1"/>
    <col min="8465" max="8465" width="5" style="4" customWidth="1"/>
    <col min="8466" max="8466" width="5.28515625" style="4" customWidth="1"/>
    <col min="8467" max="8469" width="5.140625" style="4" customWidth="1"/>
    <col min="8470" max="8704" width="5.5703125" style="4"/>
    <col min="8705" max="8705" width="4.140625" style="4" customWidth="1"/>
    <col min="8706" max="8706" width="30.7109375" style="4" customWidth="1"/>
    <col min="8707" max="8707" width="7.42578125" style="4" customWidth="1"/>
    <col min="8708" max="8708" width="6.140625" style="4" customWidth="1"/>
    <col min="8709" max="8712" width="5.5703125" style="4" customWidth="1"/>
    <col min="8713" max="8714" width="6" style="4" customWidth="1"/>
    <col min="8715" max="8715" width="6.5703125" style="4" customWidth="1"/>
    <col min="8716" max="8718" width="6" style="4" customWidth="1"/>
    <col min="8719" max="8719" width="5.42578125" style="4" customWidth="1"/>
    <col min="8720" max="8720" width="5.140625" style="4" customWidth="1"/>
    <col min="8721" max="8721" width="5" style="4" customWidth="1"/>
    <col min="8722" max="8722" width="5.28515625" style="4" customWidth="1"/>
    <col min="8723" max="8725" width="5.140625" style="4" customWidth="1"/>
    <col min="8726" max="8960" width="5.5703125" style="4"/>
    <col min="8961" max="8961" width="4.140625" style="4" customWidth="1"/>
    <col min="8962" max="8962" width="30.7109375" style="4" customWidth="1"/>
    <col min="8963" max="8963" width="7.42578125" style="4" customWidth="1"/>
    <col min="8964" max="8964" width="6.140625" style="4" customWidth="1"/>
    <col min="8965" max="8968" width="5.5703125" style="4" customWidth="1"/>
    <col min="8969" max="8970" width="6" style="4" customWidth="1"/>
    <col min="8971" max="8971" width="6.5703125" style="4" customWidth="1"/>
    <col min="8972" max="8974" width="6" style="4" customWidth="1"/>
    <col min="8975" max="8975" width="5.42578125" style="4" customWidth="1"/>
    <col min="8976" max="8976" width="5.140625" style="4" customWidth="1"/>
    <col min="8977" max="8977" width="5" style="4" customWidth="1"/>
    <col min="8978" max="8978" width="5.28515625" style="4" customWidth="1"/>
    <col min="8979" max="8981" width="5.140625" style="4" customWidth="1"/>
    <col min="8982" max="9216" width="5.5703125" style="4"/>
    <col min="9217" max="9217" width="4.140625" style="4" customWidth="1"/>
    <col min="9218" max="9218" width="30.7109375" style="4" customWidth="1"/>
    <col min="9219" max="9219" width="7.42578125" style="4" customWidth="1"/>
    <col min="9220" max="9220" width="6.140625" style="4" customWidth="1"/>
    <col min="9221" max="9224" width="5.5703125" style="4" customWidth="1"/>
    <col min="9225" max="9226" width="6" style="4" customWidth="1"/>
    <col min="9227" max="9227" width="6.5703125" style="4" customWidth="1"/>
    <col min="9228" max="9230" width="6" style="4" customWidth="1"/>
    <col min="9231" max="9231" width="5.42578125" style="4" customWidth="1"/>
    <col min="9232" max="9232" width="5.140625" style="4" customWidth="1"/>
    <col min="9233" max="9233" width="5" style="4" customWidth="1"/>
    <col min="9234" max="9234" width="5.28515625" style="4" customWidth="1"/>
    <col min="9235" max="9237" width="5.140625" style="4" customWidth="1"/>
    <col min="9238" max="9472" width="5.5703125" style="4"/>
    <col min="9473" max="9473" width="4.140625" style="4" customWidth="1"/>
    <col min="9474" max="9474" width="30.7109375" style="4" customWidth="1"/>
    <col min="9475" max="9475" width="7.42578125" style="4" customWidth="1"/>
    <col min="9476" max="9476" width="6.140625" style="4" customWidth="1"/>
    <col min="9477" max="9480" width="5.5703125" style="4" customWidth="1"/>
    <col min="9481" max="9482" width="6" style="4" customWidth="1"/>
    <col min="9483" max="9483" width="6.5703125" style="4" customWidth="1"/>
    <col min="9484" max="9486" width="6" style="4" customWidth="1"/>
    <col min="9487" max="9487" width="5.42578125" style="4" customWidth="1"/>
    <col min="9488" max="9488" width="5.140625" style="4" customWidth="1"/>
    <col min="9489" max="9489" width="5" style="4" customWidth="1"/>
    <col min="9490" max="9490" width="5.28515625" style="4" customWidth="1"/>
    <col min="9491" max="9493" width="5.140625" style="4" customWidth="1"/>
    <col min="9494" max="9728" width="5.5703125" style="4"/>
    <col min="9729" max="9729" width="4.140625" style="4" customWidth="1"/>
    <col min="9730" max="9730" width="30.7109375" style="4" customWidth="1"/>
    <col min="9731" max="9731" width="7.42578125" style="4" customWidth="1"/>
    <col min="9732" max="9732" width="6.140625" style="4" customWidth="1"/>
    <col min="9733" max="9736" width="5.5703125" style="4" customWidth="1"/>
    <col min="9737" max="9738" width="6" style="4" customWidth="1"/>
    <col min="9739" max="9739" width="6.5703125" style="4" customWidth="1"/>
    <col min="9740" max="9742" width="6" style="4" customWidth="1"/>
    <col min="9743" max="9743" width="5.42578125" style="4" customWidth="1"/>
    <col min="9744" max="9744" width="5.140625" style="4" customWidth="1"/>
    <col min="9745" max="9745" width="5" style="4" customWidth="1"/>
    <col min="9746" max="9746" width="5.28515625" style="4" customWidth="1"/>
    <col min="9747" max="9749" width="5.140625" style="4" customWidth="1"/>
    <col min="9750" max="9984" width="5.5703125" style="4"/>
    <col min="9985" max="9985" width="4.140625" style="4" customWidth="1"/>
    <col min="9986" max="9986" width="30.7109375" style="4" customWidth="1"/>
    <col min="9987" max="9987" width="7.42578125" style="4" customWidth="1"/>
    <col min="9988" max="9988" width="6.140625" style="4" customWidth="1"/>
    <col min="9989" max="9992" width="5.5703125" style="4" customWidth="1"/>
    <col min="9993" max="9994" width="6" style="4" customWidth="1"/>
    <col min="9995" max="9995" width="6.5703125" style="4" customWidth="1"/>
    <col min="9996" max="9998" width="6" style="4" customWidth="1"/>
    <col min="9999" max="9999" width="5.42578125" style="4" customWidth="1"/>
    <col min="10000" max="10000" width="5.140625" style="4" customWidth="1"/>
    <col min="10001" max="10001" width="5" style="4" customWidth="1"/>
    <col min="10002" max="10002" width="5.28515625" style="4" customWidth="1"/>
    <col min="10003" max="10005" width="5.140625" style="4" customWidth="1"/>
    <col min="10006" max="10240" width="5.5703125" style="4"/>
    <col min="10241" max="10241" width="4.140625" style="4" customWidth="1"/>
    <col min="10242" max="10242" width="30.7109375" style="4" customWidth="1"/>
    <col min="10243" max="10243" width="7.42578125" style="4" customWidth="1"/>
    <col min="10244" max="10244" width="6.140625" style="4" customWidth="1"/>
    <col min="10245" max="10248" width="5.5703125" style="4" customWidth="1"/>
    <col min="10249" max="10250" width="6" style="4" customWidth="1"/>
    <col min="10251" max="10251" width="6.5703125" style="4" customWidth="1"/>
    <col min="10252" max="10254" width="6" style="4" customWidth="1"/>
    <col min="10255" max="10255" width="5.42578125" style="4" customWidth="1"/>
    <col min="10256" max="10256" width="5.140625" style="4" customWidth="1"/>
    <col min="10257" max="10257" width="5" style="4" customWidth="1"/>
    <col min="10258" max="10258" width="5.28515625" style="4" customWidth="1"/>
    <col min="10259" max="10261" width="5.140625" style="4" customWidth="1"/>
    <col min="10262" max="10496" width="5.5703125" style="4"/>
    <col min="10497" max="10497" width="4.140625" style="4" customWidth="1"/>
    <col min="10498" max="10498" width="30.7109375" style="4" customWidth="1"/>
    <col min="10499" max="10499" width="7.42578125" style="4" customWidth="1"/>
    <col min="10500" max="10500" width="6.140625" style="4" customWidth="1"/>
    <col min="10501" max="10504" width="5.5703125" style="4" customWidth="1"/>
    <col min="10505" max="10506" width="6" style="4" customWidth="1"/>
    <col min="10507" max="10507" width="6.5703125" style="4" customWidth="1"/>
    <col min="10508" max="10510" width="6" style="4" customWidth="1"/>
    <col min="10511" max="10511" width="5.42578125" style="4" customWidth="1"/>
    <col min="10512" max="10512" width="5.140625" style="4" customWidth="1"/>
    <col min="10513" max="10513" width="5" style="4" customWidth="1"/>
    <col min="10514" max="10514" width="5.28515625" style="4" customWidth="1"/>
    <col min="10515" max="10517" width="5.140625" style="4" customWidth="1"/>
    <col min="10518" max="10752" width="5.5703125" style="4"/>
    <col min="10753" max="10753" width="4.140625" style="4" customWidth="1"/>
    <col min="10754" max="10754" width="30.7109375" style="4" customWidth="1"/>
    <col min="10755" max="10755" width="7.42578125" style="4" customWidth="1"/>
    <col min="10756" max="10756" width="6.140625" style="4" customWidth="1"/>
    <col min="10757" max="10760" width="5.5703125" style="4" customWidth="1"/>
    <col min="10761" max="10762" width="6" style="4" customWidth="1"/>
    <col min="10763" max="10763" width="6.5703125" style="4" customWidth="1"/>
    <col min="10764" max="10766" width="6" style="4" customWidth="1"/>
    <col min="10767" max="10767" width="5.42578125" style="4" customWidth="1"/>
    <col min="10768" max="10768" width="5.140625" style="4" customWidth="1"/>
    <col min="10769" max="10769" width="5" style="4" customWidth="1"/>
    <col min="10770" max="10770" width="5.28515625" style="4" customWidth="1"/>
    <col min="10771" max="10773" width="5.140625" style="4" customWidth="1"/>
    <col min="10774" max="11008" width="5.5703125" style="4"/>
    <col min="11009" max="11009" width="4.140625" style="4" customWidth="1"/>
    <col min="11010" max="11010" width="30.7109375" style="4" customWidth="1"/>
    <col min="11011" max="11011" width="7.42578125" style="4" customWidth="1"/>
    <col min="11012" max="11012" width="6.140625" style="4" customWidth="1"/>
    <col min="11013" max="11016" width="5.5703125" style="4" customWidth="1"/>
    <col min="11017" max="11018" width="6" style="4" customWidth="1"/>
    <col min="11019" max="11019" width="6.5703125" style="4" customWidth="1"/>
    <col min="11020" max="11022" width="6" style="4" customWidth="1"/>
    <col min="11023" max="11023" width="5.42578125" style="4" customWidth="1"/>
    <col min="11024" max="11024" width="5.140625" style="4" customWidth="1"/>
    <col min="11025" max="11025" width="5" style="4" customWidth="1"/>
    <col min="11026" max="11026" width="5.28515625" style="4" customWidth="1"/>
    <col min="11027" max="11029" width="5.140625" style="4" customWidth="1"/>
    <col min="11030" max="11264" width="5.5703125" style="4"/>
    <col min="11265" max="11265" width="4.140625" style="4" customWidth="1"/>
    <col min="11266" max="11266" width="30.7109375" style="4" customWidth="1"/>
    <col min="11267" max="11267" width="7.42578125" style="4" customWidth="1"/>
    <col min="11268" max="11268" width="6.140625" style="4" customWidth="1"/>
    <col min="11269" max="11272" width="5.5703125" style="4" customWidth="1"/>
    <col min="11273" max="11274" width="6" style="4" customWidth="1"/>
    <col min="11275" max="11275" width="6.5703125" style="4" customWidth="1"/>
    <col min="11276" max="11278" width="6" style="4" customWidth="1"/>
    <col min="11279" max="11279" width="5.42578125" style="4" customWidth="1"/>
    <col min="11280" max="11280" width="5.140625" style="4" customWidth="1"/>
    <col min="11281" max="11281" width="5" style="4" customWidth="1"/>
    <col min="11282" max="11282" width="5.28515625" style="4" customWidth="1"/>
    <col min="11283" max="11285" width="5.140625" style="4" customWidth="1"/>
    <col min="11286" max="11520" width="5.5703125" style="4"/>
    <col min="11521" max="11521" width="4.140625" style="4" customWidth="1"/>
    <col min="11522" max="11522" width="30.7109375" style="4" customWidth="1"/>
    <col min="11523" max="11523" width="7.42578125" style="4" customWidth="1"/>
    <col min="11524" max="11524" width="6.140625" style="4" customWidth="1"/>
    <col min="11525" max="11528" width="5.5703125" style="4" customWidth="1"/>
    <col min="11529" max="11530" width="6" style="4" customWidth="1"/>
    <col min="11531" max="11531" width="6.5703125" style="4" customWidth="1"/>
    <col min="11532" max="11534" width="6" style="4" customWidth="1"/>
    <col min="11535" max="11535" width="5.42578125" style="4" customWidth="1"/>
    <col min="11536" max="11536" width="5.140625" style="4" customWidth="1"/>
    <col min="11537" max="11537" width="5" style="4" customWidth="1"/>
    <col min="11538" max="11538" width="5.28515625" style="4" customWidth="1"/>
    <col min="11539" max="11541" width="5.140625" style="4" customWidth="1"/>
    <col min="11542" max="11776" width="5.5703125" style="4"/>
    <col min="11777" max="11777" width="4.140625" style="4" customWidth="1"/>
    <col min="11778" max="11778" width="30.7109375" style="4" customWidth="1"/>
    <col min="11779" max="11779" width="7.42578125" style="4" customWidth="1"/>
    <col min="11780" max="11780" width="6.140625" style="4" customWidth="1"/>
    <col min="11781" max="11784" width="5.5703125" style="4" customWidth="1"/>
    <col min="11785" max="11786" width="6" style="4" customWidth="1"/>
    <col min="11787" max="11787" width="6.5703125" style="4" customWidth="1"/>
    <col min="11788" max="11790" width="6" style="4" customWidth="1"/>
    <col min="11791" max="11791" width="5.42578125" style="4" customWidth="1"/>
    <col min="11792" max="11792" width="5.140625" style="4" customWidth="1"/>
    <col min="11793" max="11793" width="5" style="4" customWidth="1"/>
    <col min="11794" max="11794" width="5.28515625" style="4" customWidth="1"/>
    <col min="11795" max="11797" width="5.140625" style="4" customWidth="1"/>
    <col min="11798" max="12032" width="5.5703125" style="4"/>
    <col min="12033" max="12033" width="4.140625" style="4" customWidth="1"/>
    <col min="12034" max="12034" width="30.7109375" style="4" customWidth="1"/>
    <col min="12035" max="12035" width="7.42578125" style="4" customWidth="1"/>
    <col min="12036" max="12036" width="6.140625" style="4" customWidth="1"/>
    <col min="12037" max="12040" width="5.5703125" style="4" customWidth="1"/>
    <col min="12041" max="12042" width="6" style="4" customWidth="1"/>
    <col min="12043" max="12043" width="6.5703125" style="4" customWidth="1"/>
    <col min="12044" max="12046" width="6" style="4" customWidth="1"/>
    <col min="12047" max="12047" width="5.42578125" style="4" customWidth="1"/>
    <col min="12048" max="12048" width="5.140625" style="4" customWidth="1"/>
    <col min="12049" max="12049" width="5" style="4" customWidth="1"/>
    <col min="12050" max="12050" width="5.28515625" style="4" customWidth="1"/>
    <col min="12051" max="12053" width="5.140625" style="4" customWidth="1"/>
    <col min="12054" max="12288" width="5.5703125" style="4"/>
    <col min="12289" max="12289" width="4.140625" style="4" customWidth="1"/>
    <col min="12290" max="12290" width="30.7109375" style="4" customWidth="1"/>
    <col min="12291" max="12291" width="7.42578125" style="4" customWidth="1"/>
    <col min="12292" max="12292" width="6.140625" style="4" customWidth="1"/>
    <col min="12293" max="12296" width="5.5703125" style="4" customWidth="1"/>
    <col min="12297" max="12298" width="6" style="4" customWidth="1"/>
    <col min="12299" max="12299" width="6.5703125" style="4" customWidth="1"/>
    <col min="12300" max="12302" width="6" style="4" customWidth="1"/>
    <col min="12303" max="12303" width="5.42578125" style="4" customWidth="1"/>
    <col min="12304" max="12304" width="5.140625" style="4" customWidth="1"/>
    <col min="12305" max="12305" width="5" style="4" customWidth="1"/>
    <col min="12306" max="12306" width="5.28515625" style="4" customWidth="1"/>
    <col min="12307" max="12309" width="5.140625" style="4" customWidth="1"/>
    <col min="12310" max="12544" width="5.5703125" style="4"/>
    <col min="12545" max="12545" width="4.140625" style="4" customWidth="1"/>
    <col min="12546" max="12546" width="30.7109375" style="4" customWidth="1"/>
    <col min="12547" max="12547" width="7.42578125" style="4" customWidth="1"/>
    <col min="12548" max="12548" width="6.140625" style="4" customWidth="1"/>
    <col min="12549" max="12552" width="5.5703125" style="4" customWidth="1"/>
    <col min="12553" max="12554" width="6" style="4" customWidth="1"/>
    <col min="12555" max="12555" width="6.5703125" style="4" customWidth="1"/>
    <col min="12556" max="12558" width="6" style="4" customWidth="1"/>
    <col min="12559" max="12559" width="5.42578125" style="4" customWidth="1"/>
    <col min="12560" max="12560" width="5.140625" style="4" customWidth="1"/>
    <col min="12561" max="12561" width="5" style="4" customWidth="1"/>
    <col min="12562" max="12562" width="5.28515625" style="4" customWidth="1"/>
    <col min="12563" max="12565" width="5.140625" style="4" customWidth="1"/>
    <col min="12566" max="12800" width="5.5703125" style="4"/>
    <col min="12801" max="12801" width="4.140625" style="4" customWidth="1"/>
    <col min="12802" max="12802" width="30.7109375" style="4" customWidth="1"/>
    <col min="12803" max="12803" width="7.42578125" style="4" customWidth="1"/>
    <col min="12804" max="12804" width="6.140625" style="4" customWidth="1"/>
    <col min="12805" max="12808" width="5.5703125" style="4" customWidth="1"/>
    <col min="12809" max="12810" width="6" style="4" customWidth="1"/>
    <col min="12811" max="12811" width="6.5703125" style="4" customWidth="1"/>
    <col min="12812" max="12814" width="6" style="4" customWidth="1"/>
    <col min="12815" max="12815" width="5.42578125" style="4" customWidth="1"/>
    <col min="12816" max="12816" width="5.140625" style="4" customWidth="1"/>
    <col min="12817" max="12817" width="5" style="4" customWidth="1"/>
    <col min="12818" max="12818" width="5.28515625" style="4" customWidth="1"/>
    <col min="12819" max="12821" width="5.140625" style="4" customWidth="1"/>
    <col min="12822" max="13056" width="5.5703125" style="4"/>
    <col min="13057" max="13057" width="4.140625" style="4" customWidth="1"/>
    <col min="13058" max="13058" width="30.7109375" style="4" customWidth="1"/>
    <col min="13059" max="13059" width="7.42578125" style="4" customWidth="1"/>
    <col min="13060" max="13060" width="6.140625" style="4" customWidth="1"/>
    <col min="13061" max="13064" width="5.5703125" style="4" customWidth="1"/>
    <col min="13065" max="13066" width="6" style="4" customWidth="1"/>
    <col min="13067" max="13067" width="6.5703125" style="4" customWidth="1"/>
    <col min="13068" max="13070" width="6" style="4" customWidth="1"/>
    <col min="13071" max="13071" width="5.42578125" style="4" customWidth="1"/>
    <col min="13072" max="13072" width="5.140625" style="4" customWidth="1"/>
    <col min="13073" max="13073" width="5" style="4" customWidth="1"/>
    <col min="13074" max="13074" width="5.28515625" style="4" customWidth="1"/>
    <col min="13075" max="13077" width="5.140625" style="4" customWidth="1"/>
    <col min="13078" max="13312" width="5.5703125" style="4"/>
    <col min="13313" max="13313" width="4.140625" style="4" customWidth="1"/>
    <col min="13314" max="13314" width="30.7109375" style="4" customWidth="1"/>
    <col min="13315" max="13315" width="7.42578125" style="4" customWidth="1"/>
    <col min="13316" max="13316" width="6.140625" style="4" customWidth="1"/>
    <col min="13317" max="13320" width="5.5703125" style="4" customWidth="1"/>
    <col min="13321" max="13322" width="6" style="4" customWidth="1"/>
    <col min="13323" max="13323" width="6.5703125" style="4" customWidth="1"/>
    <col min="13324" max="13326" width="6" style="4" customWidth="1"/>
    <col min="13327" max="13327" width="5.42578125" style="4" customWidth="1"/>
    <col min="13328" max="13328" width="5.140625" style="4" customWidth="1"/>
    <col min="13329" max="13329" width="5" style="4" customWidth="1"/>
    <col min="13330" max="13330" width="5.28515625" style="4" customWidth="1"/>
    <col min="13331" max="13333" width="5.140625" style="4" customWidth="1"/>
    <col min="13334" max="13568" width="5.5703125" style="4"/>
    <col min="13569" max="13569" width="4.140625" style="4" customWidth="1"/>
    <col min="13570" max="13570" width="30.7109375" style="4" customWidth="1"/>
    <col min="13571" max="13571" width="7.42578125" style="4" customWidth="1"/>
    <col min="13572" max="13572" width="6.140625" style="4" customWidth="1"/>
    <col min="13573" max="13576" width="5.5703125" style="4" customWidth="1"/>
    <col min="13577" max="13578" width="6" style="4" customWidth="1"/>
    <col min="13579" max="13579" width="6.5703125" style="4" customWidth="1"/>
    <col min="13580" max="13582" width="6" style="4" customWidth="1"/>
    <col min="13583" max="13583" width="5.42578125" style="4" customWidth="1"/>
    <col min="13584" max="13584" width="5.140625" style="4" customWidth="1"/>
    <col min="13585" max="13585" width="5" style="4" customWidth="1"/>
    <col min="13586" max="13586" width="5.28515625" style="4" customWidth="1"/>
    <col min="13587" max="13589" width="5.140625" style="4" customWidth="1"/>
    <col min="13590" max="13824" width="5.5703125" style="4"/>
    <col min="13825" max="13825" width="4.140625" style="4" customWidth="1"/>
    <col min="13826" max="13826" width="30.7109375" style="4" customWidth="1"/>
    <col min="13827" max="13827" width="7.42578125" style="4" customWidth="1"/>
    <col min="13828" max="13828" width="6.140625" style="4" customWidth="1"/>
    <col min="13829" max="13832" width="5.5703125" style="4" customWidth="1"/>
    <col min="13833" max="13834" width="6" style="4" customWidth="1"/>
    <col min="13835" max="13835" width="6.5703125" style="4" customWidth="1"/>
    <col min="13836" max="13838" width="6" style="4" customWidth="1"/>
    <col min="13839" max="13839" width="5.42578125" style="4" customWidth="1"/>
    <col min="13840" max="13840" width="5.140625" style="4" customWidth="1"/>
    <col min="13841" max="13841" width="5" style="4" customWidth="1"/>
    <col min="13842" max="13842" width="5.28515625" style="4" customWidth="1"/>
    <col min="13843" max="13845" width="5.140625" style="4" customWidth="1"/>
    <col min="13846" max="14080" width="5.5703125" style="4"/>
    <col min="14081" max="14081" width="4.140625" style="4" customWidth="1"/>
    <col min="14082" max="14082" width="30.7109375" style="4" customWidth="1"/>
    <col min="14083" max="14083" width="7.42578125" style="4" customWidth="1"/>
    <col min="14084" max="14084" width="6.140625" style="4" customWidth="1"/>
    <col min="14085" max="14088" width="5.5703125" style="4" customWidth="1"/>
    <col min="14089" max="14090" width="6" style="4" customWidth="1"/>
    <col min="14091" max="14091" width="6.5703125" style="4" customWidth="1"/>
    <col min="14092" max="14094" width="6" style="4" customWidth="1"/>
    <col min="14095" max="14095" width="5.42578125" style="4" customWidth="1"/>
    <col min="14096" max="14096" width="5.140625" style="4" customWidth="1"/>
    <col min="14097" max="14097" width="5" style="4" customWidth="1"/>
    <col min="14098" max="14098" width="5.28515625" style="4" customWidth="1"/>
    <col min="14099" max="14101" width="5.140625" style="4" customWidth="1"/>
    <col min="14102" max="14336" width="5.5703125" style="4"/>
    <col min="14337" max="14337" width="4.140625" style="4" customWidth="1"/>
    <col min="14338" max="14338" width="30.7109375" style="4" customWidth="1"/>
    <col min="14339" max="14339" width="7.42578125" style="4" customWidth="1"/>
    <col min="14340" max="14340" width="6.140625" style="4" customWidth="1"/>
    <col min="14341" max="14344" width="5.5703125" style="4" customWidth="1"/>
    <col min="14345" max="14346" width="6" style="4" customWidth="1"/>
    <col min="14347" max="14347" width="6.5703125" style="4" customWidth="1"/>
    <col min="14348" max="14350" width="6" style="4" customWidth="1"/>
    <col min="14351" max="14351" width="5.42578125" style="4" customWidth="1"/>
    <col min="14352" max="14352" width="5.140625" style="4" customWidth="1"/>
    <col min="14353" max="14353" width="5" style="4" customWidth="1"/>
    <col min="14354" max="14354" width="5.28515625" style="4" customWidth="1"/>
    <col min="14355" max="14357" width="5.140625" style="4" customWidth="1"/>
    <col min="14358" max="14592" width="5.5703125" style="4"/>
    <col min="14593" max="14593" width="4.140625" style="4" customWidth="1"/>
    <col min="14594" max="14594" width="30.7109375" style="4" customWidth="1"/>
    <col min="14595" max="14595" width="7.42578125" style="4" customWidth="1"/>
    <col min="14596" max="14596" width="6.140625" style="4" customWidth="1"/>
    <col min="14597" max="14600" width="5.5703125" style="4" customWidth="1"/>
    <col min="14601" max="14602" width="6" style="4" customWidth="1"/>
    <col min="14603" max="14603" width="6.5703125" style="4" customWidth="1"/>
    <col min="14604" max="14606" width="6" style="4" customWidth="1"/>
    <col min="14607" max="14607" width="5.42578125" style="4" customWidth="1"/>
    <col min="14608" max="14608" width="5.140625" style="4" customWidth="1"/>
    <col min="14609" max="14609" width="5" style="4" customWidth="1"/>
    <col min="14610" max="14610" width="5.28515625" style="4" customWidth="1"/>
    <col min="14611" max="14613" width="5.140625" style="4" customWidth="1"/>
    <col min="14614" max="14848" width="5.5703125" style="4"/>
    <col min="14849" max="14849" width="4.140625" style="4" customWidth="1"/>
    <col min="14850" max="14850" width="30.7109375" style="4" customWidth="1"/>
    <col min="14851" max="14851" width="7.42578125" style="4" customWidth="1"/>
    <col min="14852" max="14852" width="6.140625" style="4" customWidth="1"/>
    <col min="14853" max="14856" width="5.5703125" style="4" customWidth="1"/>
    <col min="14857" max="14858" width="6" style="4" customWidth="1"/>
    <col min="14859" max="14859" width="6.5703125" style="4" customWidth="1"/>
    <col min="14860" max="14862" width="6" style="4" customWidth="1"/>
    <col min="14863" max="14863" width="5.42578125" style="4" customWidth="1"/>
    <col min="14864" max="14864" width="5.140625" style="4" customWidth="1"/>
    <col min="14865" max="14865" width="5" style="4" customWidth="1"/>
    <col min="14866" max="14866" width="5.28515625" style="4" customWidth="1"/>
    <col min="14867" max="14869" width="5.140625" style="4" customWidth="1"/>
    <col min="14870" max="15104" width="5.5703125" style="4"/>
    <col min="15105" max="15105" width="4.140625" style="4" customWidth="1"/>
    <col min="15106" max="15106" width="30.7109375" style="4" customWidth="1"/>
    <col min="15107" max="15107" width="7.42578125" style="4" customWidth="1"/>
    <col min="15108" max="15108" width="6.140625" style="4" customWidth="1"/>
    <col min="15109" max="15112" width="5.5703125" style="4" customWidth="1"/>
    <col min="15113" max="15114" width="6" style="4" customWidth="1"/>
    <col min="15115" max="15115" width="6.5703125" style="4" customWidth="1"/>
    <col min="15116" max="15118" width="6" style="4" customWidth="1"/>
    <col min="15119" max="15119" width="5.42578125" style="4" customWidth="1"/>
    <col min="15120" max="15120" width="5.140625" style="4" customWidth="1"/>
    <col min="15121" max="15121" width="5" style="4" customWidth="1"/>
    <col min="15122" max="15122" width="5.28515625" style="4" customWidth="1"/>
    <col min="15123" max="15125" width="5.140625" style="4" customWidth="1"/>
    <col min="15126" max="15360" width="5.5703125" style="4"/>
    <col min="15361" max="15361" width="4.140625" style="4" customWidth="1"/>
    <col min="15362" max="15362" width="30.7109375" style="4" customWidth="1"/>
    <col min="15363" max="15363" width="7.42578125" style="4" customWidth="1"/>
    <col min="15364" max="15364" width="6.140625" style="4" customWidth="1"/>
    <col min="15365" max="15368" width="5.5703125" style="4" customWidth="1"/>
    <col min="15369" max="15370" width="6" style="4" customWidth="1"/>
    <col min="15371" max="15371" width="6.5703125" style="4" customWidth="1"/>
    <col min="15372" max="15374" width="6" style="4" customWidth="1"/>
    <col min="15375" max="15375" width="5.42578125" style="4" customWidth="1"/>
    <col min="15376" max="15376" width="5.140625" style="4" customWidth="1"/>
    <col min="15377" max="15377" width="5" style="4" customWidth="1"/>
    <col min="15378" max="15378" width="5.28515625" style="4" customWidth="1"/>
    <col min="15379" max="15381" width="5.140625" style="4" customWidth="1"/>
    <col min="15382" max="15616" width="5.5703125" style="4"/>
    <col min="15617" max="15617" width="4.140625" style="4" customWidth="1"/>
    <col min="15618" max="15618" width="30.7109375" style="4" customWidth="1"/>
    <col min="15619" max="15619" width="7.42578125" style="4" customWidth="1"/>
    <col min="15620" max="15620" width="6.140625" style="4" customWidth="1"/>
    <col min="15621" max="15624" width="5.5703125" style="4" customWidth="1"/>
    <col min="15625" max="15626" width="6" style="4" customWidth="1"/>
    <col min="15627" max="15627" width="6.5703125" style="4" customWidth="1"/>
    <col min="15628" max="15630" width="6" style="4" customWidth="1"/>
    <col min="15631" max="15631" width="5.42578125" style="4" customWidth="1"/>
    <col min="15632" max="15632" width="5.140625" style="4" customWidth="1"/>
    <col min="15633" max="15633" width="5" style="4" customWidth="1"/>
    <col min="15634" max="15634" width="5.28515625" style="4" customWidth="1"/>
    <col min="15635" max="15637" width="5.140625" style="4" customWidth="1"/>
    <col min="15638" max="15872" width="5.5703125" style="4"/>
    <col min="15873" max="15873" width="4.140625" style="4" customWidth="1"/>
    <col min="15874" max="15874" width="30.7109375" style="4" customWidth="1"/>
    <col min="15875" max="15875" width="7.42578125" style="4" customWidth="1"/>
    <col min="15876" max="15876" width="6.140625" style="4" customWidth="1"/>
    <col min="15877" max="15880" width="5.5703125" style="4" customWidth="1"/>
    <col min="15881" max="15882" width="6" style="4" customWidth="1"/>
    <col min="15883" max="15883" width="6.5703125" style="4" customWidth="1"/>
    <col min="15884" max="15886" width="6" style="4" customWidth="1"/>
    <col min="15887" max="15887" width="5.42578125" style="4" customWidth="1"/>
    <col min="15888" max="15888" width="5.140625" style="4" customWidth="1"/>
    <col min="15889" max="15889" width="5" style="4" customWidth="1"/>
    <col min="15890" max="15890" width="5.28515625" style="4" customWidth="1"/>
    <col min="15891" max="15893" width="5.140625" style="4" customWidth="1"/>
    <col min="15894" max="16128" width="5.5703125" style="4"/>
    <col min="16129" max="16129" width="4.140625" style="4" customWidth="1"/>
    <col min="16130" max="16130" width="30.7109375" style="4" customWidth="1"/>
    <col min="16131" max="16131" width="7.42578125" style="4" customWidth="1"/>
    <col min="16132" max="16132" width="6.140625" style="4" customWidth="1"/>
    <col min="16133" max="16136" width="5.5703125" style="4" customWidth="1"/>
    <col min="16137" max="16138" width="6" style="4" customWidth="1"/>
    <col min="16139" max="16139" width="6.5703125" style="4" customWidth="1"/>
    <col min="16140" max="16142" width="6" style="4" customWidth="1"/>
    <col min="16143" max="16143" width="5.42578125" style="4" customWidth="1"/>
    <col min="16144" max="16144" width="5.140625" style="4" customWidth="1"/>
    <col min="16145" max="16145" width="5" style="4" customWidth="1"/>
    <col min="16146" max="16146" width="5.28515625" style="4" customWidth="1"/>
    <col min="16147" max="16149" width="5.140625" style="4" customWidth="1"/>
    <col min="16150" max="16384" width="5.5703125" style="4"/>
  </cols>
  <sheetData>
    <row r="1" spans="1:22" ht="24.95" customHeight="1" x14ac:dyDescent="0.25"/>
    <row r="2" spans="1:22" s="1" customFormat="1" ht="24.95" customHeight="1" x14ac:dyDescent="0.2">
      <c r="A2" s="570" t="s">
        <v>297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627"/>
      <c r="S2" s="572" t="s">
        <v>337</v>
      </c>
      <c r="T2" s="632"/>
      <c r="U2" s="633"/>
      <c r="V2" s="396"/>
    </row>
    <row r="3" spans="1:22" s="83" customFormat="1" ht="24.95" customHeight="1" x14ac:dyDescent="0.25">
      <c r="A3" s="397"/>
      <c r="B3" s="397"/>
      <c r="C3" s="398"/>
      <c r="D3" s="398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619" t="s">
        <v>516</v>
      </c>
      <c r="Q3" s="619"/>
      <c r="R3" s="619"/>
      <c r="S3" s="619"/>
      <c r="T3" s="619"/>
      <c r="U3" s="619"/>
    </row>
    <row r="4" spans="1:22" s="165" customFormat="1" ht="30" customHeight="1" x14ac:dyDescent="0.2">
      <c r="A4" s="575" t="s">
        <v>392</v>
      </c>
      <c r="B4" s="578" t="s">
        <v>299</v>
      </c>
      <c r="C4" s="756" t="s">
        <v>300</v>
      </c>
      <c r="D4" s="756" t="s">
        <v>160</v>
      </c>
      <c r="E4" s="742" t="s">
        <v>289</v>
      </c>
      <c r="F4" s="743"/>
      <c r="G4" s="743"/>
      <c r="H4" s="762"/>
      <c r="I4" s="584" t="s">
        <v>290</v>
      </c>
      <c r="J4" s="585"/>
      <c r="K4" s="585"/>
      <c r="L4" s="585"/>
      <c r="M4" s="585"/>
      <c r="N4" s="585"/>
      <c r="O4" s="585"/>
      <c r="P4" s="584" t="s">
        <v>6</v>
      </c>
      <c r="Q4" s="585"/>
      <c r="R4" s="585"/>
      <c r="S4" s="585"/>
      <c r="T4" s="585"/>
      <c r="U4" s="586"/>
    </row>
    <row r="5" spans="1:22" s="100" customFormat="1" ht="24.95" customHeight="1" x14ac:dyDescent="0.2">
      <c r="A5" s="576"/>
      <c r="B5" s="579"/>
      <c r="C5" s="757"/>
      <c r="D5" s="757"/>
      <c r="E5" s="565" t="s">
        <v>179</v>
      </c>
      <c r="F5" s="565" t="s">
        <v>182</v>
      </c>
      <c r="G5" s="565" t="s">
        <v>227</v>
      </c>
      <c r="H5" s="563" t="s">
        <v>213</v>
      </c>
      <c r="I5" s="565" t="s">
        <v>62</v>
      </c>
      <c r="J5" s="565" t="s">
        <v>152</v>
      </c>
      <c r="K5" s="565" t="s">
        <v>60</v>
      </c>
      <c r="L5" s="565" t="s">
        <v>59</v>
      </c>
      <c r="M5" s="565" t="s">
        <v>301</v>
      </c>
      <c r="N5" s="565" t="s">
        <v>57</v>
      </c>
      <c r="O5" s="565" t="s">
        <v>18</v>
      </c>
      <c r="P5" s="565" t="s">
        <v>291</v>
      </c>
      <c r="Q5" s="565" t="s">
        <v>292</v>
      </c>
      <c r="R5" s="565" t="s">
        <v>293</v>
      </c>
      <c r="S5" s="763" t="s">
        <v>21</v>
      </c>
      <c r="T5" s="764"/>
      <c r="U5" s="765"/>
    </row>
    <row r="6" spans="1:22" s="103" customFormat="1" ht="108.75" customHeight="1" x14ac:dyDescent="0.2">
      <c r="A6" s="577"/>
      <c r="B6" s="580"/>
      <c r="C6" s="758"/>
      <c r="D6" s="758"/>
      <c r="E6" s="566"/>
      <c r="F6" s="566"/>
      <c r="G6" s="566"/>
      <c r="H6" s="564"/>
      <c r="I6" s="566"/>
      <c r="J6" s="566"/>
      <c r="K6" s="566"/>
      <c r="L6" s="566"/>
      <c r="M6" s="566"/>
      <c r="N6" s="566"/>
      <c r="O6" s="566"/>
      <c r="P6" s="566"/>
      <c r="Q6" s="566"/>
      <c r="R6" s="566"/>
      <c r="S6" s="6" t="s">
        <v>294</v>
      </c>
      <c r="T6" s="6" t="s">
        <v>24</v>
      </c>
      <c r="U6" s="84" t="s">
        <v>25</v>
      </c>
    </row>
    <row r="7" spans="1:22" s="191" customFormat="1" ht="17.25" customHeight="1" x14ac:dyDescent="0.2">
      <c r="A7" s="305">
        <v>1</v>
      </c>
      <c r="B7" s="305">
        <v>2</v>
      </c>
      <c r="C7" s="305">
        <v>3</v>
      </c>
      <c r="D7" s="305">
        <v>4</v>
      </c>
      <c r="E7" s="305">
        <v>5</v>
      </c>
      <c r="F7" s="305">
        <v>6</v>
      </c>
      <c r="G7" s="305">
        <v>7</v>
      </c>
      <c r="H7" s="305">
        <v>8</v>
      </c>
      <c r="I7" s="305">
        <v>9</v>
      </c>
      <c r="J7" s="305">
        <v>10</v>
      </c>
      <c r="K7" s="305">
        <v>11</v>
      </c>
      <c r="L7" s="305">
        <v>12</v>
      </c>
      <c r="M7" s="305">
        <v>13</v>
      </c>
      <c r="N7" s="305">
        <v>14</v>
      </c>
      <c r="O7" s="305">
        <v>15</v>
      </c>
      <c r="P7" s="305">
        <v>16</v>
      </c>
      <c r="Q7" s="305">
        <v>17</v>
      </c>
      <c r="R7" s="305">
        <v>18</v>
      </c>
      <c r="S7" s="305">
        <v>19</v>
      </c>
      <c r="T7" s="305">
        <v>20</v>
      </c>
      <c r="U7" s="305">
        <v>21</v>
      </c>
    </row>
    <row r="8" spans="1:22" s="171" customFormat="1" ht="20.25" customHeight="1" x14ac:dyDescent="0.2">
      <c r="A8" s="33" t="s">
        <v>373</v>
      </c>
      <c r="B8" s="172" t="s">
        <v>55</v>
      </c>
      <c r="C8" s="399"/>
      <c r="D8" s="366">
        <f>SUM(E8:H8)</f>
        <v>0</v>
      </c>
      <c r="E8" s="400"/>
      <c r="F8" s="24"/>
      <c r="G8" s="24"/>
      <c r="H8" s="24"/>
      <c r="I8" s="170"/>
      <c r="J8" s="401"/>
      <c r="K8" s="401"/>
      <c r="L8" s="401"/>
      <c r="M8" s="173"/>
      <c r="N8" s="173"/>
      <c r="O8" s="170"/>
      <c r="P8" s="173"/>
      <c r="Q8" s="401"/>
      <c r="R8" s="401"/>
      <c r="S8" s="401"/>
      <c r="T8" s="402"/>
      <c r="U8" s="401"/>
    </row>
    <row r="9" spans="1:22" s="14" customFormat="1" ht="25.5" customHeight="1" x14ac:dyDescent="0.2">
      <c r="A9" s="21" t="s">
        <v>374</v>
      </c>
      <c r="B9" s="168" t="s">
        <v>302</v>
      </c>
      <c r="C9" s="383"/>
      <c r="D9" s="367">
        <f t="shared" ref="D9:D15" si="0">SUM(E9:H9)</f>
        <v>0</v>
      </c>
      <c r="E9" s="115"/>
      <c r="F9" s="24"/>
      <c r="G9" s="24"/>
      <c r="H9" s="24"/>
      <c r="I9" s="115"/>
      <c r="J9" s="129"/>
      <c r="K9" s="129"/>
      <c r="L9" s="129"/>
      <c r="M9" s="115"/>
      <c r="N9" s="115"/>
      <c r="O9" s="115"/>
      <c r="P9" s="115"/>
      <c r="Q9" s="115"/>
      <c r="R9" s="403"/>
      <c r="S9" s="403"/>
      <c r="T9" s="403"/>
      <c r="U9" s="403"/>
    </row>
    <row r="10" spans="1:22" s="14" customFormat="1" ht="26.25" customHeight="1" x14ac:dyDescent="0.2">
      <c r="A10" s="21" t="s">
        <v>375</v>
      </c>
      <c r="B10" s="168" t="s">
        <v>128</v>
      </c>
      <c r="C10" s="383"/>
      <c r="D10" s="367">
        <f t="shared" si="0"/>
        <v>0</v>
      </c>
      <c r="E10" s="115"/>
      <c r="F10" s="115"/>
      <c r="G10" s="24"/>
      <c r="H10" s="24"/>
      <c r="I10" s="115"/>
      <c r="J10" s="129"/>
      <c r="K10" s="129"/>
      <c r="L10" s="129"/>
      <c r="M10" s="115"/>
      <c r="N10" s="115"/>
      <c r="O10" s="115"/>
      <c r="P10" s="115"/>
      <c r="Q10" s="115"/>
      <c r="R10" s="403"/>
      <c r="S10" s="403"/>
      <c r="T10" s="403"/>
      <c r="U10" s="403"/>
    </row>
    <row r="11" spans="1:22" s="14" customFormat="1" ht="26.25" customHeight="1" x14ac:dyDescent="0.2">
      <c r="A11" s="21" t="s">
        <v>376</v>
      </c>
      <c r="B11" s="168" t="s">
        <v>277</v>
      </c>
      <c r="C11" s="383"/>
      <c r="D11" s="367">
        <f t="shared" si="0"/>
        <v>0</v>
      </c>
      <c r="E11" s="115"/>
      <c r="F11" s="115"/>
      <c r="G11" s="24"/>
      <c r="H11" s="24"/>
      <c r="I11" s="115"/>
      <c r="J11" s="129"/>
      <c r="K11" s="129"/>
      <c r="L11" s="129"/>
      <c r="M11" s="115"/>
      <c r="N11" s="115"/>
      <c r="O11" s="115"/>
      <c r="P11" s="115"/>
      <c r="Q11" s="115"/>
      <c r="R11" s="403"/>
      <c r="S11" s="403"/>
      <c r="T11" s="403"/>
      <c r="U11" s="403"/>
    </row>
    <row r="12" spans="1:22" s="14" customFormat="1" ht="21" customHeight="1" x14ac:dyDescent="0.2">
      <c r="A12" s="21" t="s">
        <v>377</v>
      </c>
      <c r="B12" s="404" t="s">
        <v>425</v>
      </c>
      <c r="C12" s="383"/>
      <c r="D12" s="367">
        <f t="shared" si="0"/>
        <v>0</v>
      </c>
      <c r="E12" s="115"/>
      <c r="F12" s="367"/>
      <c r="G12" s="115"/>
      <c r="H12" s="24"/>
      <c r="I12" s="115"/>
      <c r="J12" s="129"/>
      <c r="K12" s="129"/>
      <c r="L12" s="129"/>
      <c r="M12" s="115"/>
      <c r="N12" s="115"/>
      <c r="O12" s="115"/>
      <c r="P12" s="115"/>
      <c r="Q12" s="115"/>
      <c r="R12" s="403"/>
      <c r="S12" s="403"/>
      <c r="T12" s="403"/>
      <c r="U12" s="403"/>
    </row>
    <row r="13" spans="1:22" s="14" customFormat="1" ht="21" customHeight="1" x14ac:dyDescent="0.2">
      <c r="A13" s="21" t="s">
        <v>378</v>
      </c>
      <c r="B13" s="404" t="s">
        <v>12</v>
      </c>
      <c r="C13" s="367"/>
      <c r="D13" s="367">
        <f t="shared" si="0"/>
        <v>0</v>
      </c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</row>
    <row r="14" spans="1:22" s="14" customFormat="1" ht="21" customHeight="1" x14ac:dyDescent="0.2">
      <c r="A14" s="508" t="s">
        <v>379</v>
      </c>
      <c r="B14" s="293" t="s">
        <v>420</v>
      </c>
      <c r="C14" s="308"/>
      <c r="D14" s="367">
        <f t="shared" si="0"/>
        <v>0</v>
      </c>
      <c r="E14" s="308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8"/>
      <c r="U14" s="308"/>
    </row>
    <row r="15" spans="1:22" s="14" customFormat="1" ht="21" customHeight="1" x14ac:dyDescent="0.2">
      <c r="A15" s="470" t="s">
        <v>380</v>
      </c>
      <c r="B15" s="534" t="s">
        <v>423</v>
      </c>
      <c r="C15" s="509"/>
      <c r="D15" s="368">
        <f t="shared" si="0"/>
        <v>0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</row>
    <row r="16" spans="1:22" s="385" customFormat="1" ht="21" customHeight="1" x14ac:dyDescent="0.2">
      <c r="A16" s="177" t="s">
        <v>382</v>
      </c>
      <c r="B16" s="28" t="s">
        <v>400</v>
      </c>
      <c r="C16" s="178">
        <f>SUM(C8:C15)</f>
        <v>0</v>
      </c>
      <c r="D16" s="178">
        <f t="shared" ref="D16:U16" si="1">SUM(D8:D15)</f>
        <v>0</v>
      </c>
      <c r="E16" s="178">
        <f t="shared" si="1"/>
        <v>0</v>
      </c>
      <c r="F16" s="178">
        <f t="shared" si="1"/>
        <v>0</v>
      </c>
      <c r="G16" s="178">
        <f t="shared" si="1"/>
        <v>0</v>
      </c>
      <c r="H16" s="178">
        <f t="shared" si="1"/>
        <v>0</v>
      </c>
      <c r="I16" s="178">
        <f t="shared" si="1"/>
        <v>0</v>
      </c>
      <c r="J16" s="178">
        <f t="shared" si="1"/>
        <v>0</v>
      </c>
      <c r="K16" s="178">
        <f t="shared" si="1"/>
        <v>0</v>
      </c>
      <c r="L16" s="178">
        <f t="shared" si="1"/>
        <v>0</v>
      </c>
      <c r="M16" s="178">
        <f t="shared" si="1"/>
        <v>0</v>
      </c>
      <c r="N16" s="178">
        <f t="shared" si="1"/>
        <v>0</v>
      </c>
      <c r="O16" s="178">
        <f t="shared" si="1"/>
        <v>0</v>
      </c>
      <c r="P16" s="178">
        <f t="shared" si="1"/>
        <v>0</v>
      </c>
      <c r="Q16" s="178">
        <f t="shared" si="1"/>
        <v>0</v>
      </c>
      <c r="R16" s="178">
        <f t="shared" si="1"/>
        <v>0</v>
      </c>
      <c r="S16" s="405">
        <f t="shared" si="1"/>
        <v>0</v>
      </c>
      <c r="T16" s="406">
        <f t="shared" si="1"/>
        <v>0</v>
      </c>
      <c r="U16" s="406">
        <f t="shared" si="1"/>
        <v>0</v>
      </c>
    </row>
    <row r="17" spans="1:21" s="14" customFormat="1" ht="21" customHeight="1" x14ac:dyDescent="0.2">
      <c r="A17" s="407" t="s">
        <v>381</v>
      </c>
      <c r="B17" s="12" t="s">
        <v>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14" customFormat="1" ht="21" customHeight="1" x14ac:dyDescent="0.2">
      <c r="A18" s="21" t="s">
        <v>382</v>
      </c>
      <c r="B18" s="22" t="s">
        <v>303</v>
      </c>
      <c r="C18" s="24"/>
      <c r="D18" s="115">
        <f>SUM(E18:H18)</f>
        <v>0</v>
      </c>
      <c r="E18" s="115"/>
      <c r="F18" s="115"/>
      <c r="G18" s="115"/>
      <c r="H18" s="115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spans="1:21" s="14" customFormat="1" ht="21" customHeight="1" x14ac:dyDescent="0.2">
      <c r="A19" s="33" t="s">
        <v>383</v>
      </c>
      <c r="B19" s="16" t="s">
        <v>294</v>
      </c>
      <c r="C19" s="19"/>
      <c r="D19" s="408">
        <f>SUM(E19:H19)</f>
        <v>0</v>
      </c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9"/>
      <c r="Q19" s="19"/>
      <c r="R19" s="19"/>
      <c r="S19" s="19"/>
      <c r="T19" s="19"/>
      <c r="U19" s="19"/>
    </row>
    <row r="20" spans="1:21" s="14" customFormat="1" ht="21" customHeight="1" x14ac:dyDescent="0.2">
      <c r="A20" s="21" t="s">
        <v>384</v>
      </c>
      <c r="B20" s="22" t="s">
        <v>232</v>
      </c>
      <c r="C20" s="24"/>
      <c r="D20" s="409">
        <f>SUM(E20:H20)</f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24"/>
      <c r="Q20" s="24"/>
      <c r="R20" s="24"/>
      <c r="S20" s="24"/>
      <c r="T20" s="24"/>
      <c r="U20" s="24"/>
    </row>
    <row r="21" spans="1:21" s="14" customFormat="1" ht="21" customHeight="1" x14ac:dyDescent="0.2">
      <c r="A21" s="25" t="s">
        <v>390</v>
      </c>
      <c r="B21" s="26" t="s">
        <v>304</v>
      </c>
      <c r="C21" s="41"/>
      <c r="D21" s="409">
        <f>SUM(E21:H21)</f>
        <v>0</v>
      </c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41"/>
      <c r="Q21" s="41"/>
      <c r="R21" s="41"/>
      <c r="S21" s="41"/>
      <c r="T21" s="41"/>
      <c r="U21" s="41"/>
    </row>
    <row r="23" spans="1:21" x14ac:dyDescent="0.25">
      <c r="C23" s="339"/>
      <c r="D23" s="339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</row>
    <row r="24" spans="1:21" x14ac:dyDescent="0.25">
      <c r="C24" s="339"/>
      <c r="D24" s="339" t="b">
        <f>IF(S16=D19, TRUE, FALSE)</f>
        <v>1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339" t="b">
        <f>IF(P16+Q16+R16=D16, TRUE, FALSE)</f>
        <v>1</v>
      </c>
      <c r="Q24" s="46"/>
    </row>
    <row r="25" spans="1:21" x14ac:dyDescent="0.25">
      <c r="C25" s="339"/>
      <c r="D25" s="339" t="b">
        <f>IF(T16=D20, TRUE, FALSE)</f>
        <v>1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</row>
    <row r="26" spans="1:21" x14ac:dyDescent="0.25">
      <c r="C26" s="339"/>
      <c r="D26" s="339" t="b">
        <f>IF(U16=D21, TRUE, FALSE)</f>
        <v>1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21" x14ac:dyDescent="0.25">
      <c r="C27" s="339"/>
      <c r="D27" s="33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</row>
    <row r="28" spans="1:21" x14ac:dyDescent="0.25">
      <c r="C28" s="339"/>
      <c r="D28" s="33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21" x14ac:dyDescent="0.25">
      <c r="C29" s="339"/>
      <c r="D29" s="339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</row>
  </sheetData>
  <mergeCells count="25">
    <mergeCell ref="P3:U3"/>
    <mergeCell ref="R5:R6"/>
    <mergeCell ref="S5:U5"/>
    <mergeCell ref="L5:L6"/>
    <mergeCell ref="M5:M6"/>
    <mergeCell ref="N5:N6"/>
    <mergeCell ref="O5:O6"/>
    <mergeCell ref="P5:P6"/>
    <mergeCell ref="Q5:Q6"/>
    <mergeCell ref="K5:K6"/>
    <mergeCell ref="A2:R2"/>
    <mergeCell ref="S2:U2"/>
    <mergeCell ref="A4:A6"/>
    <mergeCell ref="B4:B6"/>
    <mergeCell ref="C4:C6"/>
    <mergeCell ref="D4:D6"/>
    <mergeCell ref="E4:H4"/>
    <mergeCell ref="I4:O4"/>
    <mergeCell ref="P4:U4"/>
    <mergeCell ref="E5:E6"/>
    <mergeCell ref="F5:F6"/>
    <mergeCell ref="G5:G6"/>
    <mergeCell ref="H5:H6"/>
    <mergeCell ref="I5:I6"/>
    <mergeCell ref="J5:J6"/>
  </mergeCells>
  <pageMargins left="0.43307086614173229" right="0.19685039370078741" top="0.23622047244094491" bottom="0.23622047244094491" header="0" footer="0"/>
  <pageSetup paperSize="9" scale="9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28"/>
  <sheetViews>
    <sheetView topLeftCell="A7" zoomScale="115" zoomScaleNormal="115" workbookViewId="0">
      <selection activeCell="E12" sqref="E12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4" width="6.5703125" style="291" customWidth="1"/>
    <col min="5" max="19" width="6.5703125" style="290" customWidth="1"/>
    <col min="20" max="256" width="5.5703125" style="290"/>
    <col min="257" max="257" width="4.140625" style="290" customWidth="1"/>
    <col min="258" max="258" width="28.7109375" style="290" customWidth="1"/>
    <col min="259" max="275" width="6.5703125" style="290" customWidth="1"/>
    <col min="276" max="512" width="5.5703125" style="290"/>
    <col min="513" max="513" width="4.140625" style="290" customWidth="1"/>
    <col min="514" max="514" width="28.7109375" style="290" customWidth="1"/>
    <col min="515" max="531" width="6.5703125" style="290" customWidth="1"/>
    <col min="532" max="768" width="5.5703125" style="290"/>
    <col min="769" max="769" width="4.140625" style="290" customWidth="1"/>
    <col min="770" max="770" width="28.7109375" style="290" customWidth="1"/>
    <col min="771" max="787" width="6.5703125" style="290" customWidth="1"/>
    <col min="788" max="1024" width="5.5703125" style="290"/>
    <col min="1025" max="1025" width="4.140625" style="290" customWidth="1"/>
    <col min="1026" max="1026" width="28.7109375" style="290" customWidth="1"/>
    <col min="1027" max="1043" width="6.5703125" style="290" customWidth="1"/>
    <col min="1044" max="1280" width="5.5703125" style="290"/>
    <col min="1281" max="1281" width="4.140625" style="290" customWidth="1"/>
    <col min="1282" max="1282" width="28.7109375" style="290" customWidth="1"/>
    <col min="1283" max="1299" width="6.5703125" style="290" customWidth="1"/>
    <col min="1300" max="1536" width="5.5703125" style="290"/>
    <col min="1537" max="1537" width="4.140625" style="290" customWidth="1"/>
    <col min="1538" max="1538" width="28.7109375" style="290" customWidth="1"/>
    <col min="1539" max="1555" width="6.5703125" style="290" customWidth="1"/>
    <col min="1556" max="1792" width="5.5703125" style="290"/>
    <col min="1793" max="1793" width="4.140625" style="290" customWidth="1"/>
    <col min="1794" max="1794" width="28.7109375" style="290" customWidth="1"/>
    <col min="1795" max="1811" width="6.5703125" style="290" customWidth="1"/>
    <col min="1812" max="2048" width="5.5703125" style="290"/>
    <col min="2049" max="2049" width="4.140625" style="290" customWidth="1"/>
    <col min="2050" max="2050" width="28.7109375" style="290" customWidth="1"/>
    <col min="2051" max="2067" width="6.5703125" style="290" customWidth="1"/>
    <col min="2068" max="2304" width="5.5703125" style="290"/>
    <col min="2305" max="2305" width="4.140625" style="290" customWidth="1"/>
    <col min="2306" max="2306" width="28.7109375" style="290" customWidth="1"/>
    <col min="2307" max="2323" width="6.5703125" style="290" customWidth="1"/>
    <col min="2324" max="2560" width="5.5703125" style="290"/>
    <col min="2561" max="2561" width="4.140625" style="290" customWidth="1"/>
    <col min="2562" max="2562" width="28.7109375" style="290" customWidth="1"/>
    <col min="2563" max="2579" width="6.5703125" style="290" customWidth="1"/>
    <col min="2580" max="2816" width="5.5703125" style="290"/>
    <col min="2817" max="2817" width="4.140625" style="290" customWidth="1"/>
    <col min="2818" max="2818" width="28.7109375" style="290" customWidth="1"/>
    <col min="2819" max="2835" width="6.5703125" style="290" customWidth="1"/>
    <col min="2836" max="3072" width="5.5703125" style="290"/>
    <col min="3073" max="3073" width="4.140625" style="290" customWidth="1"/>
    <col min="3074" max="3074" width="28.7109375" style="290" customWidth="1"/>
    <col min="3075" max="3091" width="6.5703125" style="290" customWidth="1"/>
    <col min="3092" max="3328" width="5.5703125" style="290"/>
    <col min="3329" max="3329" width="4.140625" style="290" customWidth="1"/>
    <col min="3330" max="3330" width="28.7109375" style="290" customWidth="1"/>
    <col min="3331" max="3347" width="6.5703125" style="290" customWidth="1"/>
    <col min="3348" max="3584" width="5.5703125" style="290"/>
    <col min="3585" max="3585" width="4.140625" style="290" customWidth="1"/>
    <col min="3586" max="3586" width="28.7109375" style="290" customWidth="1"/>
    <col min="3587" max="3603" width="6.5703125" style="290" customWidth="1"/>
    <col min="3604" max="3840" width="5.5703125" style="290"/>
    <col min="3841" max="3841" width="4.140625" style="290" customWidth="1"/>
    <col min="3842" max="3842" width="28.7109375" style="290" customWidth="1"/>
    <col min="3843" max="3859" width="6.5703125" style="290" customWidth="1"/>
    <col min="3860" max="4096" width="5.5703125" style="290"/>
    <col min="4097" max="4097" width="4.140625" style="290" customWidth="1"/>
    <col min="4098" max="4098" width="28.7109375" style="290" customWidth="1"/>
    <col min="4099" max="4115" width="6.5703125" style="290" customWidth="1"/>
    <col min="4116" max="4352" width="5.5703125" style="290"/>
    <col min="4353" max="4353" width="4.140625" style="290" customWidth="1"/>
    <col min="4354" max="4354" width="28.7109375" style="290" customWidth="1"/>
    <col min="4355" max="4371" width="6.5703125" style="290" customWidth="1"/>
    <col min="4372" max="4608" width="5.5703125" style="290"/>
    <col min="4609" max="4609" width="4.140625" style="290" customWidth="1"/>
    <col min="4610" max="4610" width="28.7109375" style="290" customWidth="1"/>
    <col min="4611" max="4627" width="6.5703125" style="290" customWidth="1"/>
    <col min="4628" max="4864" width="5.5703125" style="290"/>
    <col min="4865" max="4865" width="4.140625" style="290" customWidth="1"/>
    <col min="4866" max="4866" width="28.7109375" style="290" customWidth="1"/>
    <col min="4867" max="4883" width="6.5703125" style="290" customWidth="1"/>
    <col min="4884" max="5120" width="5.5703125" style="290"/>
    <col min="5121" max="5121" width="4.140625" style="290" customWidth="1"/>
    <col min="5122" max="5122" width="28.7109375" style="290" customWidth="1"/>
    <col min="5123" max="5139" width="6.5703125" style="290" customWidth="1"/>
    <col min="5140" max="5376" width="5.5703125" style="290"/>
    <col min="5377" max="5377" width="4.140625" style="290" customWidth="1"/>
    <col min="5378" max="5378" width="28.7109375" style="290" customWidth="1"/>
    <col min="5379" max="5395" width="6.5703125" style="290" customWidth="1"/>
    <col min="5396" max="5632" width="5.5703125" style="290"/>
    <col min="5633" max="5633" width="4.140625" style="290" customWidth="1"/>
    <col min="5634" max="5634" width="28.7109375" style="290" customWidth="1"/>
    <col min="5635" max="5651" width="6.5703125" style="290" customWidth="1"/>
    <col min="5652" max="5888" width="5.5703125" style="290"/>
    <col min="5889" max="5889" width="4.140625" style="290" customWidth="1"/>
    <col min="5890" max="5890" width="28.7109375" style="290" customWidth="1"/>
    <col min="5891" max="5907" width="6.5703125" style="290" customWidth="1"/>
    <col min="5908" max="6144" width="5.5703125" style="290"/>
    <col min="6145" max="6145" width="4.140625" style="290" customWidth="1"/>
    <col min="6146" max="6146" width="28.7109375" style="290" customWidth="1"/>
    <col min="6147" max="6163" width="6.5703125" style="290" customWidth="1"/>
    <col min="6164" max="6400" width="5.5703125" style="290"/>
    <col min="6401" max="6401" width="4.140625" style="290" customWidth="1"/>
    <col min="6402" max="6402" width="28.7109375" style="290" customWidth="1"/>
    <col min="6403" max="6419" width="6.5703125" style="290" customWidth="1"/>
    <col min="6420" max="6656" width="5.5703125" style="290"/>
    <col min="6657" max="6657" width="4.140625" style="290" customWidth="1"/>
    <col min="6658" max="6658" width="28.7109375" style="290" customWidth="1"/>
    <col min="6659" max="6675" width="6.5703125" style="290" customWidth="1"/>
    <col min="6676" max="6912" width="5.5703125" style="290"/>
    <col min="6913" max="6913" width="4.140625" style="290" customWidth="1"/>
    <col min="6914" max="6914" width="28.7109375" style="290" customWidth="1"/>
    <col min="6915" max="6931" width="6.5703125" style="290" customWidth="1"/>
    <col min="6932" max="7168" width="5.5703125" style="290"/>
    <col min="7169" max="7169" width="4.140625" style="290" customWidth="1"/>
    <col min="7170" max="7170" width="28.7109375" style="290" customWidth="1"/>
    <col min="7171" max="7187" width="6.5703125" style="290" customWidth="1"/>
    <col min="7188" max="7424" width="5.5703125" style="290"/>
    <col min="7425" max="7425" width="4.140625" style="290" customWidth="1"/>
    <col min="7426" max="7426" width="28.7109375" style="290" customWidth="1"/>
    <col min="7427" max="7443" width="6.5703125" style="290" customWidth="1"/>
    <col min="7444" max="7680" width="5.5703125" style="290"/>
    <col min="7681" max="7681" width="4.140625" style="290" customWidth="1"/>
    <col min="7682" max="7682" width="28.7109375" style="290" customWidth="1"/>
    <col min="7683" max="7699" width="6.5703125" style="290" customWidth="1"/>
    <col min="7700" max="7936" width="5.5703125" style="290"/>
    <col min="7937" max="7937" width="4.140625" style="290" customWidth="1"/>
    <col min="7938" max="7938" width="28.7109375" style="290" customWidth="1"/>
    <col min="7939" max="7955" width="6.5703125" style="290" customWidth="1"/>
    <col min="7956" max="8192" width="5.5703125" style="290"/>
    <col min="8193" max="8193" width="4.140625" style="290" customWidth="1"/>
    <col min="8194" max="8194" width="28.7109375" style="290" customWidth="1"/>
    <col min="8195" max="8211" width="6.5703125" style="290" customWidth="1"/>
    <col min="8212" max="8448" width="5.5703125" style="290"/>
    <col min="8449" max="8449" width="4.140625" style="290" customWidth="1"/>
    <col min="8450" max="8450" width="28.7109375" style="290" customWidth="1"/>
    <col min="8451" max="8467" width="6.5703125" style="290" customWidth="1"/>
    <col min="8468" max="8704" width="5.5703125" style="290"/>
    <col min="8705" max="8705" width="4.140625" style="290" customWidth="1"/>
    <col min="8706" max="8706" width="28.7109375" style="290" customWidth="1"/>
    <col min="8707" max="8723" width="6.5703125" style="290" customWidth="1"/>
    <col min="8724" max="8960" width="5.5703125" style="290"/>
    <col min="8961" max="8961" width="4.140625" style="290" customWidth="1"/>
    <col min="8962" max="8962" width="28.7109375" style="290" customWidth="1"/>
    <col min="8963" max="8979" width="6.5703125" style="290" customWidth="1"/>
    <col min="8980" max="9216" width="5.5703125" style="290"/>
    <col min="9217" max="9217" width="4.140625" style="290" customWidth="1"/>
    <col min="9218" max="9218" width="28.7109375" style="290" customWidth="1"/>
    <col min="9219" max="9235" width="6.5703125" style="290" customWidth="1"/>
    <col min="9236" max="9472" width="5.5703125" style="290"/>
    <col min="9473" max="9473" width="4.140625" style="290" customWidth="1"/>
    <col min="9474" max="9474" width="28.7109375" style="290" customWidth="1"/>
    <col min="9475" max="9491" width="6.5703125" style="290" customWidth="1"/>
    <col min="9492" max="9728" width="5.5703125" style="290"/>
    <col min="9729" max="9729" width="4.140625" style="290" customWidth="1"/>
    <col min="9730" max="9730" width="28.7109375" style="290" customWidth="1"/>
    <col min="9731" max="9747" width="6.5703125" style="290" customWidth="1"/>
    <col min="9748" max="9984" width="5.5703125" style="290"/>
    <col min="9985" max="9985" width="4.140625" style="290" customWidth="1"/>
    <col min="9986" max="9986" width="28.7109375" style="290" customWidth="1"/>
    <col min="9987" max="10003" width="6.5703125" style="290" customWidth="1"/>
    <col min="10004" max="10240" width="5.5703125" style="290"/>
    <col min="10241" max="10241" width="4.140625" style="290" customWidth="1"/>
    <col min="10242" max="10242" width="28.7109375" style="290" customWidth="1"/>
    <col min="10243" max="10259" width="6.5703125" style="290" customWidth="1"/>
    <col min="10260" max="10496" width="5.5703125" style="290"/>
    <col min="10497" max="10497" width="4.140625" style="290" customWidth="1"/>
    <col min="10498" max="10498" width="28.7109375" style="290" customWidth="1"/>
    <col min="10499" max="10515" width="6.5703125" style="290" customWidth="1"/>
    <col min="10516" max="10752" width="5.5703125" style="290"/>
    <col min="10753" max="10753" width="4.140625" style="290" customWidth="1"/>
    <col min="10754" max="10754" width="28.7109375" style="290" customWidth="1"/>
    <col min="10755" max="10771" width="6.5703125" style="290" customWidth="1"/>
    <col min="10772" max="11008" width="5.5703125" style="290"/>
    <col min="11009" max="11009" width="4.140625" style="290" customWidth="1"/>
    <col min="11010" max="11010" width="28.7109375" style="290" customWidth="1"/>
    <col min="11011" max="11027" width="6.5703125" style="290" customWidth="1"/>
    <col min="11028" max="11264" width="5.5703125" style="290"/>
    <col min="11265" max="11265" width="4.140625" style="290" customWidth="1"/>
    <col min="11266" max="11266" width="28.7109375" style="290" customWidth="1"/>
    <col min="11267" max="11283" width="6.5703125" style="290" customWidth="1"/>
    <col min="11284" max="11520" width="5.5703125" style="290"/>
    <col min="11521" max="11521" width="4.140625" style="290" customWidth="1"/>
    <col min="11522" max="11522" width="28.7109375" style="290" customWidth="1"/>
    <col min="11523" max="11539" width="6.5703125" style="290" customWidth="1"/>
    <col min="11540" max="11776" width="5.5703125" style="290"/>
    <col min="11777" max="11777" width="4.140625" style="290" customWidth="1"/>
    <col min="11778" max="11778" width="28.7109375" style="290" customWidth="1"/>
    <col min="11779" max="11795" width="6.5703125" style="290" customWidth="1"/>
    <col min="11796" max="12032" width="5.5703125" style="290"/>
    <col min="12033" max="12033" width="4.140625" style="290" customWidth="1"/>
    <col min="12034" max="12034" width="28.7109375" style="290" customWidth="1"/>
    <col min="12035" max="12051" width="6.5703125" style="290" customWidth="1"/>
    <col min="12052" max="12288" width="5.5703125" style="290"/>
    <col min="12289" max="12289" width="4.140625" style="290" customWidth="1"/>
    <col min="12290" max="12290" width="28.7109375" style="290" customWidth="1"/>
    <col min="12291" max="12307" width="6.5703125" style="290" customWidth="1"/>
    <col min="12308" max="12544" width="5.5703125" style="290"/>
    <col min="12545" max="12545" width="4.140625" style="290" customWidth="1"/>
    <col min="12546" max="12546" width="28.7109375" style="290" customWidth="1"/>
    <col min="12547" max="12563" width="6.5703125" style="290" customWidth="1"/>
    <col min="12564" max="12800" width="5.5703125" style="290"/>
    <col min="12801" max="12801" width="4.140625" style="290" customWidth="1"/>
    <col min="12802" max="12802" width="28.7109375" style="290" customWidth="1"/>
    <col min="12803" max="12819" width="6.5703125" style="290" customWidth="1"/>
    <col min="12820" max="13056" width="5.5703125" style="290"/>
    <col min="13057" max="13057" width="4.140625" style="290" customWidth="1"/>
    <col min="13058" max="13058" width="28.7109375" style="290" customWidth="1"/>
    <col min="13059" max="13075" width="6.5703125" style="290" customWidth="1"/>
    <col min="13076" max="13312" width="5.5703125" style="290"/>
    <col min="13313" max="13313" width="4.140625" style="290" customWidth="1"/>
    <col min="13314" max="13314" width="28.7109375" style="290" customWidth="1"/>
    <col min="13315" max="13331" width="6.5703125" style="290" customWidth="1"/>
    <col min="13332" max="13568" width="5.5703125" style="290"/>
    <col min="13569" max="13569" width="4.140625" style="290" customWidth="1"/>
    <col min="13570" max="13570" width="28.7109375" style="290" customWidth="1"/>
    <col min="13571" max="13587" width="6.5703125" style="290" customWidth="1"/>
    <col min="13588" max="13824" width="5.5703125" style="290"/>
    <col min="13825" max="13825" width="4.140625" style="290" customWidth="1"/>
    <col min="13826" max="13826" width="28.7109375" style="290" customWidth="1"/>
    <col min="13827" max="13843" width="6.5703125" style="290" customWidth="1"/>
    <col min="13844" max="14080" width="5.5703125" style="290"/>
    <col min="14081" max="14081" width="4.140625" style="290" customWidth="1"/>
    <col min="14082" max="14082" width="28.7109375" style="290" customWidth="1"/>
    <col min="14083" max="14099" width="6.5703125" style="290" customWidth="1"/>
    <col min="14100" max="14336" width="5.5703125" style="290"/>
    <col min="14337" max="14337" width="4.140625" style="290" customWidth="1"/>
    <col min="14338" max="14338" width="28.7109375" style="290" customWidth="1"/>
    <col min="14339" max="14355" width="6.5703125" style="290" customWidth="1"/>
    <col min="14356" max="14592" width="5.5703125" style="290"/>
    <col min="14593" max="14593" width="4.140625" style="290" customWidth="1"/>
    <col min="14594" max="14594" width="28.7109375" style="290" customWidth="1"/>
    <col min="14595" max="14611" width="6.5703125" style="290" customWidth="1"/>
    <col min="14612" max="14848" width="5.5703125" style="290"/>
    <col min="14849" max="14849" width="4.140625" style="290" customWidth="1"/>
    <col min="14850" max="14850" width="28.7109375" style="290" customWidth="1"/>
    <col min="14851" max="14867" width="6.5703125" style="290" customWidth="1"/>
    <col min="14868" max="15104" width="5.5703125" style="290"/>
    <col min="15105" max="15105" width="4.140625" style="290" customWidth="1"/>
    <col min="15106" max="15106" width="28.7109375" style="290" customWidth="1"/>
    <col min="15107" max="15123" width="6.5703125" style="290" customWidth="1"/>
    <col min="15124" max="15360" width="5.5703125" style="290"/>
    <col min="15361" max="15361" width="4.140625" style="290" customWidth="1"/>
    <col min="15362" max="15362" width="28.7109375" style="290" customWidth="1"/>
    <col min="15363" max="15379" width="6.5703125" style="290" customWidth="1"/>
    <col min="15380" max="15616" width="5.5703125" style="290"/>
    <col min="15617" max="15617" width="4.140625" style="290" customWidth="1"/>
    <col min="15618" max="15618" width="28.7109375" style="290" customWidth="1"/>
    <col min="15619" max="15635" width="6.5703125" style="290" customWidth="1"/>
    <col min="15636" max="15872" width="5.5703125" style="290"/>
    <col min="15873" max="15873" width="4.140625" style="290" customWidth="1"/>
    <col min="15874" max="15874" width="28.7109375" style="290" customWidth="1"/>
    <col min="15875" max="15891" width="6.5703125" style="290" customWidth="1"/>
    <col min="15892" max="16128" width="5.5703125" style="290"/>
    <col min="16129" max="16129" width="4.140625" style="290" customWidth="1"/>
    <col min="16130" max="16130" width="28.7109375" style="290" customWidth="1"/>
    <col min="16131" max="16147" width="6.5703125" style="290" customWidth="1"/>
    <col min="16148" max="16384" width="5.5703125" style="290"/>
  </cols>
  <sheetData>
    <row r="1" spans="1:28" s="229" customFormat="1" ht="19.5" customHeight="1" x14ac:dyDescent="0.2">
      <c r="A1" s="698" t="s">
        <v>305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716"/>
      <c r="Q1" s="606" t="s">
        <v>345</v>
      </c>
      <c r="R1" s="607"/>
      <c r="S1" s="608"/>
      <c r="X1" s="236"/>
      <c r="Y1" s="236"/>
      <c r="Z1" s="410"/>
      <c r="AA1" s="410"/>
      <c r="AB1" s="410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230"/>
      <c r="H2" s="231"/>
      <c r="I2" s="231"/>
      <c r="J2" s="231"/>
      <c r="K2" s="231"/>
      <c r="L2" s="231"/>
      <c r="M2" s="231"/>
      <c r="N2" s="231"/>
      <c r="O2" s="231"/>
      <c r="P2" s="232"/>
      <c r="Q2" s="411" t="s">
        <v>307</v>
      </c>
      <c r="R2" s="412"/>
      <c r="S2" s="412"/>
      <c r="X2" s="413"/>
      <c r="Y2" s="413"/>
      <c r="Z2" s="413"/>
      <c r="AA2" s="413"/>
      <c r="AB2" s="414"/>
    </row>
    <row r="3" spans="1:28" s="235" customFormat="1" ht="17.25" customHeight="1" x14ac:dyDescent="0.2">
      <c r="A3" s="703" t="s">
        <v>392</v>
      </c>
      <c r="B3" s="703" t="s">
        <v>308</v>
      </c>
      <c r="C3" s="706" t="s">
        <v>159</v>
      </c>
      <c r="D3" s="706" t="s">
        <v>160</v>
      </c>
      <c r="E3" s="709" t="s">
        <v>309</v>
      </c>
      <c r="F3" s="712"/>
      <c r="G3" s="712"/>
      <c r="H3" s="712"/>
      <c r="I3" s="709" t="s">
        <v>162</v>
      </c>
      <c r="J3" s="712"/>
      <c r="K3" s="712"/>
      <c r="L3" s="713" t="s">
        <v>6</v>
      </c>
      <c r="M3" s="713"/>
      <c r="N3" s="713"/>
      <c r="O3" s="713"/>
      <c r="P3" s="713"/>
      <c r="Q3" s="713"/>
      <c r="R3" s="713"/>
      <c r="S3" s="713"/>
    </row>
    <row r="4" spans="1:28" s="235" customFormat="1" ht="23.25" customHeight="1" x14ac:dyDescent="0.2">
      <c r="A4" s="704"/>
      <c r="B4" s="704"/>
      <c r="C4" s="707"/>
      <c r="D4" s="707"/>
      <c r="E4" s="700" t="s">
        <v>179</v>
      </c>
      <c r="F4" s="700" t="s">
        <v>182</v>
      </c>
      <c r="G4" s="700" t="s">
        <v>227</v>
      </c>
      <c r="H4" s="700" t="s">
        <v>247</v>
      </c>
      <c r="I4" s="700" t="s">
        <v>93</v>
      </c>
      <c r="J4" s="700" t="s">
        <v>167</v>
      </c>
      <c r="K4" s="700" t="s">
        <v>310</v>
      </c>
      <c r="L4" s="700" t="s">
        <v>168</v>
      </c>
      <c r="M4" s="700" t="s">
        <v>169</v>
      </c>
      <c r="N4" s="699" t="s">
        <v>21</v>
      </c>
      <c r="O4" s="699"/>
      <c r="P4" s="699"/>
      <c r="Q4" s="699" t="s">
        <v>170</v>
      </c>
      <c r="R4" s="699"/>
      <c r="S4" s="699"/>
    </row>
    <row r="5" spans="1:28" s="239" customFormat="1" ht="122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00"/>
      <c r="M5" s="700"/>
      <c r="N5" s="238" t="s">
        <v>171</v>
      </c>
      <c r="O5" s="238" t="s">
        <v>172</v>
      </c>
      <c r="P5" s="238" t="s">
        <v>173</v>
      </c>
      <c r="Q5" s="238" t="s">
        <v>311</v>
      </c>
      <c r="R5" s="238" t="s">
        <v>175</v>
      </c>
      <c r="S5" s="238" t="s">
        <v>18</v>
      </c>
    </row>
    <row r="6" spans="1:28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0">
        <v>19</v>
      </c>
    </row>
    <row r="7" spans="1:28" s="245" customFormat="1" ht="18.95" customHeight="1" x14ac:dyDescent="0.2">
      <c r="A7" s="264" t="s">
        <v>26</v>
      </c>
      <c r="B7" s="265" t="s">
        <v>177</v>
      </c>
      <c r="C7" s="341">
        <f>SUM(C8:C15)</f>
        <v>0</v>
      </c>
      <c r="D7" s="341">
        <f t="shared" ref="D7:S7" si="0">SUM(D8:D15)</f>
        <v>0</v>
      </c>
      <c r="E7" s="341">
        <f t="shared" si="0"/>
        <v>0</v>
      </c>
      <c r="F7" s="341">
        <f t="shared" si="0"/>
        <v>0</v>
      </c>
      <c r="G7" s="341">
        <f t="shared" si="0"/>
        <v>0</v>
      </c>
      <c r="H7" s="341">
        <f t="shared" si="0"/>
        <v>0</v>
      </c>
      <c r="I7" s="341">
        <f t="shared" si="0"/>
        <v>0</v>
      </c>
      <c r="J7" s="341">
        <f t="shared" si="0"/>
        <v>0</v>
      </c>
      <c r="K7" s="341">
        <f t="shared" si="0"/>
        <v>0</v>
      </c>
      <c r="L7" s="341">
        <f t="shared" si="0"/>
        <v>0</v>
      </c>
      <c r="M7" s="341">
        <f t="shared" si="0"/>
        <v>0</v>
      </c>
      <c r="N7" s="341">
        <f t="shared" si="0"/>
        <v>0</v>
      </c>
      <c r="O7" s="341">
        <f t="shared" si="0"/>
        <v>0</v>
      </c>
      <c r="P7" s="341">
        <f t="shared" si="0"/>
        <v>0</v>
      </c>
      <c r="Q7" s="341">
        <f t="shared" si="0"/>
        <v>0</v>
      </c>
      <c r="R7" s="341">
        <f t="shared" si="0"/>
        <v>0</v>
      </c>
      <c r="S7" s="341">
        <f t="shared" si="0"/>
        <v>0</v>
      </c>
    </row>
    <row r="8" spans="1:28" s="245" customFormat="1" ht="18.95" customHeight="1" x14ac:dyDescent="0.2">
      <c r="A8" s="483" t="s">
        <v>373</v>
      </c>
      <c r="B8" s="484" t="s">
        <v>180</v>
      </c>
      <c r="C8" s="272"/>
      <c r="D8" s="254">
        <f>SUM(E8:H8)</f>
        <v>0</v>
      </c>
      <c r="E8" s="115"/>
      <c r="F8" s="24"/>
      <c r="G8" s="24"/>
      <c r="H8" s="24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</row>
    <row r="9" spans="1:28" s="245" customFormat="1" ht="18.95" customHeight="1" x14ac:dyDescent="0.2">
      <c r="A9" s="251" t="s">
        <v>374</v>
      </c>
      <c r="B9" s="273" t="s">
        <v>181</v>
      </c>
      <c r="C9" s="272"/>
      <c r="D9" s="254">
        <f t="shared" ref="D9:D15" si="1">SUM(E9:H9)</f>
        <v>0</v>
      </c>
      <c r="E9" s="115"/>
      <c r="F9" s="24"/>
      <c r="G9" s="24"/>
      <c r="H9" s="24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</row>
    <row r="10" spans="1:28" s="245" customFormat="1" ht="18.95" customHeight="1" x14ac:dyDescent="0.2">
      <c r="A10" s="251" t="s">
        <v>375</v>
      </c>
      <c r="B10" s="252" t="s">
        <v>182</v>
      </c>
      <c r="C10" s="272"/>
      <c r="D10" s="254">
        <f t="shared" si="1"/>
        <v>0</v>
      </c>
      <c r="E10" s="115"/>
      <c r="F10" s="24"/>
      <c r="G10" s="24"/>
      <c r="H10" s="24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</row>
    <row r="11" spans="1:28" s="245" customFormat="1" ht="18.95" customHeight="1" x14ac:dyDescent="0.2">
      <c r="A11" s="251" t="s">
        <v>376</v>
      </c>
      <c r="B11" s="252" t="s">
        <v>165</v>
      </c>
      <c r="C11" s="272"/>
      <c r="D11" s="254">
        <f t="shared" si="1"/>
        <v>0</v>
      </c>
      <c r="E11" s="115"/>
      <c r="F11" s="255"/>
      <c r="G11" s="24"/>
      <c r="H11" s="24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</row>
    <row r="12" spans="1:28" s="245" customFormat="1" ht="18.95" customHeight="1" x14ac:dyDescent="0.2">
      <c r="A12" s="251" t="s">
        <v>377</v>
      </c>
      <c r="B12" s="252" t="s">
        <v>183</v>
      </c>
      <c r="C12" s="272"/>
      <c r="D12" s="254">
        <f t="shared" si="1"/>
        <v>0</v>
      </c>
      <c r="E12" s="115"/>
      <c r="F12" s="255"/>
      <c r="G12" s="24"/>
      <c r="H12" s="24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</row>
    <row r="13" spans="1:28" s="245" customFormat="1" ht="18.95" customHeight="1" x14ac:dyDescent="0.2">
      <c r="A13" s="251" t="s">
        <v>378</v>
      </c>
      <c r="B13" s="252" t="s">
        <v>184</v>
      </c>
      <c r="C13" s="272"/>
      <c r="D13" s="254">
        <f t="shared" si="1"/>
        <v>0</v>
      </c>
      <c r="E13" s="115"/>
      <c r="F13" s="255"/>
      <c r="G13" s="24"/>
      <c r="H13" s="24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</row>
    <row r="14" spans="1:28" s="245" customFormat="1" ht="18.95" customHeight="1" x14ac:dyDescent="0.2">
      <c r="A14" s="251" t="s">
        <v>379</v>
      </c>
      <c r="B14" s="252" t="s">
        <v>185</v>
      </c>
      <c r="C14" s="272"/>
      <c r="D14" s="254">
        <f t="shared" si="1"/>
        <v>0</v>
      </c>
      <c r="E14" s="11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</row>
    <row r="15" spans="1:28" s="245" customFormat="1" ht="18.95" customHeight="1" x14ac:dyDescent="0.2">
      <c r="A15" s="251" t="s">
        <v>380</v>
      </c>
      <c r="B15" s="275" t="s">
        <v>13</v>
      </c>
      <c r="C15" s="276"/>
      <c r="D15" s="254">
        <f t="shared" si="1"/>
        <v>0</v>
      </c>
      <c r="E15" s="116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</row>
    <row r="16" spans="1:28" s="245" customFormat="1" ht="15" customHeight="1" x14ac:dyDescent="0.2">
      <c r="A16" s="243" t="s">
        <v>31</v>
      </c>
      <c r="B16" s="244" t="s">
        <v>590</v>
      </c>
      <c r="C16" s="370">
        <f>SUM(C17:C20)</f>
        <v>0</v>
      </c>
      <c r="D16" s="370">
        <f t="shared" ref="D16:S16" si="2">SUM(D17:D20)</f>
        <v>0</v>
      </c>
      <c r="E16" s="370">
        <f t="shared" si="2"/>
        <v>0</v>
      </c>
      <c r="F16" s="370">
        <f t="shared" si="2"/>
        <v>0</v>
      </c>
      <c r="G16" s="370">
        <f t="shared" si="2"/>
        <v>0</v>
      </c>
      <c r="H16" s="370">
        <f t="shared" si="2"/>
        <v>0</v>
      </c>
      <c r="I16" s="370">
        <f t="shared" si="2"/>
        <v>0</v>
      </c>
      <c r="J16" s="370">
        <f t="shared" si="2"/>
        <v>0</v>
      </c>
      <c r="K16" s="370">
        <f t="shared" si="2"/>
        <v>0</v>
      </c>
      <c r="L16" s="370">
        <f t="shared" si="2"/>
        <v>0</v>
      </c>
      <c r="M16" s="370">
        <f t="shared" si="2"/>
        <v>0</v>
      </c>
      <c r="N16" s="370">
        <f t="shared" si="2"/>
        <v>0</v>
      </c>
      <c r="O16" s="370">
        <f t="shared" si="2"/>
        <v>0</v>
      </c>
      <c r="P16" s="370">
        <f t="shared" si="2"/>
        <v>0</v>
      </c>
      <c r="Q16" s="370">
        <f t="shared" si="2"/>
        <v>0</v>
      </c>
      <c r="R16" s="370">
        <f t="shared" si="2"/>
        <v>0</v>
      </c>
      <c r="S16" s="370">
        <f t="shared" si="2"/>
        <v>0</v>
      </c>
    </row>
    <row r="17" spans="1:20" s="245" customFormat="1" ht="18.95" customHeight="1" x14ac:dyDescent="0.2">
      <c r="A17" s="246" t="s">
        <v>381</v>
      </c>
      <c r="B17" s="247" t="s">
        <v>176</v>
      </c>
      <c r="C17" s="248"/>
      <c r="D17" s="249">
        <f>SUM(E17:H17)</f>
        <v>0</v>
      </c>
      <c r="E17" s="127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</row>
    <row r="18" spans="1:20" s="245" customFormat="1" ht="18.95" customHeight="1" x14ac:dyDescent="0.2">
      <c r="A18" s="251" t="s">
        <v>382</v>
      </c>
      <c r="B18" s="252" t="s">
        <v>28</v>
      </c>
      <c r="C18" s="253"/>
      <c r="D18" s="254">
        <f>SUM(E18:H18)</f>
        <v>0</v>
      </c>
      <c r="E18" s="129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</row>
    <row r="19" spans="1:20" s="245" customFormat="1" ht="18.95" customHeight="1" x14ac:dyDescent="0.2">
      <c r="A19" s="251" t="s">
        <v>383</v>
      </c>
      <c r="B19" s="252" t="s">
        <v>29</v>
      </c>
      <c r="C19" s="253"/>
      <c r="D19" s="254">
        <f>SUM(E19:H19)</f>
        <v>0</v>
      </c>
      <c r="E19" s="129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</row>
    <row r="20" spans="1:20" s="245" customFormat="1" ht="18.95" customHeight="1" x14ac:dyDescent="0.2">
      <c r="A20" s="266" t="s">
        <v>384</v>
      </c>
      <c r="B20" s="482" t="s">
        <v>30</v>
      </c>
      <c r="C20" s="258"/>
      <c r="D20" s="298">
        <f>SUM(E20:H20)</f>
        <v>0</v>
      </c>
      <c r="E20" s="260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</row>
    <row r="21" spans="1:20" s="245" customFormat="1" ht="20.100000000000001" customHeight="1" x14ac:dyDescent="0.2">
      <c r="A21" s="264" t="s">
        <v>38</v>
      </c>
      <c r="B21" s="278" t="s">
        <v>186</v>
      </c>
      <c r="C21" s="13"/>
      <c r="D21" s="292"/>
      <c r="E21" s="279"/>
      <c r="F21" s="279"/>
      <c r="G21" s="279"/>
      <c r="H21" s="279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20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</row>
    <row r="23" spans="1:20" s="287" customFormat="1" ht="21.75" customHeight="1" x14ac:dyDescent="0.2">
      <c r="A23" s="285"/>
      <c r="B23" s="295"/>
      <c r="C23" s="415"/>
      <c r="D23" s="415"/>
      <c r="E23" s="415"/>
      <c r="F23" s="415"/>
      <c r="G23" s="415"/>
      <c r="H23" s="415"/>
      <c r="I23" s="415"/>
      <c r="J23" s="415"/>
      <c r="K23" s="415"/>
    </row>
    <row r="24" spans="1:20" s="287" customFormat="1" ht="20.100000000000001" customHeight="1" x14ac:dyDescent="0.2">
      <c r="A24" s="285"/>
      <c r="C24" s="416" t="e">
        <f>IF(#REF!=#REF!, TRUE, FALSE)</f>
        <v>#REF!</v>
      </c>
      <c r="D24" s="416" t="e">
        <f>IF(#REF!=#REF!, TRUE, FALSE)</f>
        <v>#REF!</v>
      </c>
      <c r="E24" s="416" t="e">
        <f>IF(#REF!=#REF!, TRUE, FALSE)</f>
        <v>#REF!</v>
      </c>
      <c r="F24" s="416" t="e">
        <f>IF(#REF!=#REF!, TRUE, FALSE)</f>
        <v>#REF!</v>
      </c>
      <c r="G24" s="416"/>
      <c r="H24" s="416" t="e">
        <f>IF(#REF!=#REF!, TRUE, FALSE)</f>
        <v>#REF!</v>
      </c>
      <c r="I24" s="416" t="e">
        <f>IF(#REF!=#REF!, TRUE, FALSE)</f>
        <v>#REF!</v>
      </c>
      <c r="J24" s="416" t="e">
        <f>IF(#REF!=#REF!, TRUE, FALSE)</f>
        <v>#REF!</v>
      </c>
      <c r="K24" s="416" t="e">
        <f>IF(#REF!=#REF!, TRUE, FALSE)</f>
        <v>#REF!</v>
      </c>
      <c r="L24" s="416" t="e">
        <f>IF(#REF!=#REF!, TRUE, FALSE)</f>
        <v>#REF!</v>
      </c>
      <c r="M24" s="416" t="e">
        <f>IF(#REF!=#REF!, TRUE, FALSE)</f>
        <v>#REF!</v>
      </c>
      <c r="N24" s="416" t="e">
        <f>IF(#REF!=#REF!, TRUE, FALSE)</f>
        <v>#REF!</v>
      </c>
      <c r="O24" s="416" t="e">
        <f>IF(#REF!=#REF!, TRUE, FALSE)</f>
        <v>#REF!</v>
      </c>
      <c r="P24" s="416" t="e">
        <f>IF(#REF!=#REF!, TRUE, FALSE)</f>
        <v>#REF!</v>
      </c>
      <c r="Q24" s="416" t="e">
        <f>IF(#REF!=#REF!, TRUE, FALSE)</f>
        <v>#REF!</v>
      </c>
      <c r="R24" s="416" t="e">
        <f>IF(#REF!=#REF!, TRUE, FALSE)</f>
        <v>#REF!</v>
      </c>
      <c r="S24" s="416" t="e">
        <f>IF(#REF!=#REF!, TRUE, FALSE)</f>
        <v>#REF!</v>
      </c>
      <c r="T24" s="286"/>
    </row>
    <row r="25" spans="1:20" x14ac:dyDescent="0.25">
      <c r="C25" s="289"/>
      <c r="D25" s="289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</row>
    <row r="26" spans="1:20" x14ac:dyDescent="0.25">
      <c r="C26" s="289"/>
      <c r="D26" s="289"/>
      <c r="E26" s="57"/>
      <c r="F26" s="57"/>
      <c r="G26" s="57"/>
      <c r="H26" s="57"/>
      <c r="I26" s="57"/>
      <c r="J26" s="57"/>
      <c r="K26" s="57"/>
      <c r="L26" s="57" t="e">
        <f>IF(#REF!+#REF!=#REF!, TRUE, FALSE)</f>
        <v>#REF!</v>
      </c>
      <c r="M26" s="57"/>
      <c r="N26" s="57"/>
      <c r="O26" s="57"/>
      <c r="P26" s="57"/>
      <c r="Q26" s="57"/>
      <c r="R26" s="57"/>
      <c r="S26" s="57"/>
      <c r="T26" s="57"/>
    </row>
    <row r="27" spans="1:20" x14ac:dyDescent="0.25">
      <c r="C27" s="289"/>
      <c r="D27" s="289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</row>
    <row r="28" spans="1:20" x14ac:dyDescent="0.25">
      <c r="C28" s="289"/>
      <c r="D28" s="289"/>
      <c r="E28" s="57"/>
      <c r="F28" s="57"/>
      <c r="G28" s="57"/>
      <c r="H28" s="57"/>
      <c r="I28" s="57"/>
      <c r="J28" s="57"/>
      <c r="K28" s="57"/>
      <c r="L28" s="57"/>
      <c r="M28" s="57"/>
      <c r="N28" s="57" t="e">
        <f>IF(#REF!+#REF!+#REF!=#REF!, TRUE, FALSE)</f>
        <v>#REF!</v>
      </c>
      <c r="O28" s="57"/>
      <c r="P28" s="57"/>
      <c r="Q28" s="57"/>
      <c r="R28" s="57"/>
      <c r="S28" s="57"/>
      <c r="T28" s="57"/>
    </row>
  </sheetData>
  <mergeCells count="22">
    <mergeCell ref="C22:K22"/>
    <mergeCell ref="E4:E5"/>
    <mergeCell ref="F4:F5"/>
    <mergeCell ref="G4:G5"/>
    <mergeCell ref="H4:H5"/>
    <mergeCell ref="I4:I5"/>
    <mergeCell ref="J4:J5"/>
    <mergeCell ref="K4:K5"/>
    <mergeCell ref="A1:P1"/>
    <mergeCell ref="Q1:S1"/>
    <mergeCell ref="A2:F2"/>
    <mergeCell ref="A3:A5"/>
    <mergeCell ref="B3:B5"/>
    <mergeCell ref="C3:C5"/>
    <mergeCell ref="D3:D5"/>
    <mergeCell ref="E3:H3"/>
    <mergeCell ref="I3:K3"/>
    <mergeCell ref="L3:S3"/>
    <mergeCell ref="L4:L5"/>
    <mergeCell ref="M4:M5"/>
    <mergeCell ref="N4:P4"/>
    <mergeCell ref="Q4:S4"/>
  </mergeCells>
  <pageMargins left="0.51181102362204722" right="0.23622047244094491" top="0.23622047244094491" bottom="0.23622047244094491" header="0" footer="0"/>
  <pageSetup paperSize="9" scale="98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C23"/>
  <sheetViews>
    <sheetView zoomScale="120" zoomScaleNormal="120" workbookViewId="0">
      <selection activeCell="R21" sqref="R21:S21"/>
    </sheetView>
  </sheetViews>
  <sheetFormatPr defaultColWidth="5.5703125" defaultRowHeight="15.75" x14ac:dyDescent="0.25"/>
  <cols>
    <col min="1" max="1" width="4.140625" style="96" customWidth="1"/>
    <col min="2" max="2" width="26.28515625" style="4" customWidth="1"/>
    <col min="3" max="3" width="4.140625" style="340" customWidth="1"/>
    <col min="4" max="4" width="3.5703125" style="4" customWidth="1"/>
    <col min="5" max="5" width="4" style="4" customWidth="1"/>
    <col min="6" max="6" width="3.7109375" style="4" customWidth="1"/>
    <col min="7" max="7" width="3.5703125" style="4" customWidth="1"/>
    <col min="8" max="8" width="3.7109375" style="4" customWidth="1"/>
    <col min="9" max="9" width="4.140625" style="4" customWidth="1"/>
    <col min="10" max="10" width="3.85546875" style="4" customWidth="1"/>
    <col min="11" max="11" width="4.140625" style="4" customWidth="1"/>
    <col min="12" max="12" width="4.28515625" style="4" customWidth="1"/>
    <col min="13" max="13" width="4.5703125" style="4" customWidth="1"/>
    <col min="14" max="14" width="4.7109375" style="4" customWidth="1"/>
    <col min="15" max="15" width="4.85546875" style="4" customWidth="1"/>
    <col min="16" max="16" width="5.42578125" style="4" customWidth="1"/>
    <col min="17" max="17" width="6" style="4" customWidth="1"/>
    <col min="18" max="19" width="4.42578125" style="4" customWidth="1"/>
    <col min="20" max="22" width="5" style="4" customWidth="1"/>
    <col min="23" max="23" width="5.42578125" style="4" customWidth="1"/>
    <col min="24" max="25" width="5" style="4" customWidth="1"/>
    <col min="26" max="26" width="3.85546875" style="4" customWidth="1"/>
    <col min="27" max="27" width="4" style="4" customWidth="1"/>
    <col min="28" max="28" width="3.85546875" style="4" customWidth="1"/>
    <col min="29" max="29" width="4" style="4" customWidth="1"/>
    <col min="30" max="252" width="5.5703125" style="4"/>
    <col min="253" max="253" width="4.140625" style="4" customWidth="1"/>
    <col min="254" max="254" width="26.28515625" style="4" customWidth="1"/>
    <col min="255" max="255" width="4.140625" style="4" customWidth="1"/>
    <col min="256" max="256" width="3.5703125" style="4" customWidth="1"/>
    <col min="257" max="257" width="4" style="4" customWidth="1"/>
    <col min="258" max="258" width="3.7109375" style="4" customWidth="1"/>
    <col min="259" max="259" width="3.5703125" style="4" customWidth="1"/>
    <col min="260" max="260" width="3.85546875" style="4" customWidth="1"/>
    <col min="261" max="261" width="3.5703125" style="4" customWidth="1"/>
    <col min="262" max="262" width="3.7109375" style="4" customWidth="1"/>
    <col min="263" max="263" width="3.28515625" style="4" customWidth="1"/>
    <col min="264" max="264" width="4.7109375" style="4" customWidth="1"/>
    <col min="265" max="265" width="3.42578125" style="4" customWidth="1"/>
    <col min="266" max="266" width="3.140625" style="4" customWidth="1"/>
    <col min="267" max="267" width="3.42578125" style="4" customWidth="1"/>
    <col min="268" max="269" width="3.7109375" style="4" customWidth="1"/>
    <col min="270" max="271" width="3.5703125" style="4" customWidth="1"/>
    <col min="272" max="272" width="4.140625" style="4" customWidth="1"/>
    <col min="273" max="273" width="3.7109375" style="4" customWidth="1"/>
    <col min="274" max="274" width="3.85546875" style="4" customWidth="1"/>
    <col min="275" max="275" width="3.5703125" style="4" customWidth="1"/>
    <col min="276" max="276" width="4" style="4" customWidth="1"/>
    <col min="277" max="277" width="3" style="4" customWidth="1"/>
    <col min="278" max="279" width="3.42578125" style="4" customWidth="1"/>
    <col min="280" max="280" width="3.7109375" style="4" customWidth="1"/>
    <col min="281" max="281" width="3" style="4" customWidth="1"/>
    <col min="282" max="282" width="3.85546875" style="4" customWidth="1"/>
    <col min="283" max="283" width="4" style="4" customWidth="1"/>
    <col min="284" max="284" width="3.85546875" style="4" customWidth="1"/>
    <col min="285" max="285" width="4" style="4" customWidth="1"/>
    <col min="286" max="508" width="5.5703125" style="4"/>
    <col min="509" max="509" width="4.140625" style="4" customWidth="1"/>
    <col min="510" max="510" width="26.28515625" style="4" customWidth="1"/>
    <col min="511" max="511" width="4.140625" style="4" customWidth="1"/>
    <col min="512" max="512" width="3.5703125" style="4" customWidth="1"/>
    <col min="513" max="513" width="4" style="4" customWidth="1"/>
    <col min="514" max="514" width="3.7109375" style="4" customWidth="1"/>
    <col min="515" max="515" width="3.5703125" style="4" customWidth="1"/>
    <col min="516" max="516" width="3.85546875" style="4" customWidth="1"/>
    <col min="517" max="517" width="3.5703125" style="4" customWidth="1"/>
    <col min="518" max="518" width="3.7109375" style="4" customWidth="1"/>
    <col min="519" max="519" width="3.28515625" style="4" customWidth="1"/>
    <col min="520" max="520" width="4.7109375" style="4" customWidth="1"/>
    <col min="521" max="521" width="3.42578125" style="4" customWidth="1"/>
    <col min="522" max="522" width="3.140625" style="4" customWidth="1"/>
    <col min="523" max="523" width="3.42578125" style="4" customWidth="1"/>
    <col min="524" max="525" width="3.7109375" style="4" customWidth="1"/>
    <col min="526" max="527" width="3.5703125" style="4" customWidth="1"/>
    <col min="528" max="528" width="4.140625" style="4" customWidth="1"/>
    <col min="529" max="529" width="3.7109375" style="4" customWidth="1"/>
    <col min="530" max="530" width="3.85546875" style="4" customWidth="1"/>
    <col min="531" max="531" width="3.5703125" style="4" customWidth="1"/>
    <col min="532" max="532" width="4" style="4" customWidth="1"/>
    <col min="533" max="533" width="3" style="4" customWidth="1"/>
    <col min="534" max="535" width="3.42578125" style="4" customWidth="1"/>
    <col min="536" max="536" width="3.7109375" style="4" customWidth="1"/>
    <col min="537" max="537" width="3" style="4" customWidth="1"/>
    <col min="538" max="538" width="3.85546875" style="4" customWidth="1"/>
    <col min="539" max="539" width="4" style="4" customWidth="1"/>
    <col min="540" max="540" width="3.85546875" style="4" customWidth="1"/>
    <col min="541" max="541" width="4" style="4" customWidth="1"/>
    <col min="542" max="764" width="5.5703125" style="4"/>
    <col min="765" max="765" width="4.140625" style="4" customWidth="1"/>
    <col min="766" max="766" width="26.28515625" style="4" customWidth="1"/>
    <col min="767" max="767" width="4.140625" style="4" customWidth="1"/>
    <col min="768" max="768" width="3.5703125" style="4" customWidth="1"/>
    <col min="769" max="769" width="4" style="4" customWidth="1"/>
    <col min="770" max="770" width="3.7109375" style="4" customWidth="1"/>
    <col min="771" max="771" width="3.5703125" style="4" customWidth="1"/>
    <col min="772" max="772" width="3.85546875" style="4" customWidth="1"/>
    <col min="773" max="773" width="3.5703125" style="4" customWidth="1"/>
    <col min="774" max="774" width="3.7109375" style="4" customWidth="1"/>
    <col min="775" max="775" width="3.28515625" style="4" customWidth="1"/>
    <col min="776" max="776" width="4.7109375" style="4" customWidth="1"/>
    <col min="777" max="777" width="3.42578125" style="4" customWidth="1"/>
    <col min="778" max="778" width="3.140625" style="4" customWidth="1"/>
    <col min="779" max="779" width="3.42578125" style="4" customWidth="1"/>
    <col min="780" max="781" width="3.7109375" style="4" customWidth="1"/>
    <col min="782" max="783" width="3.5703125" style="4" customWidth="1"/>
    <col min="784" max="784" width="4.140625" style="4" customWidth="1"/>
    <col min="785" max="785" width="3.7109375" style="4" customWidth="1"/>
    <col min="786" max="786" width="3.85546875" style="4" customWidth="1"/>
    <col min="787" max="787" width="3.5703125" style="4" customWidth="1"/>
    <col min="788" max="788" width="4" style="4" customWidth="1"/>
    <col min="789" max="789" width="3" style="4" customWidth="1"/>
    <col min="790" max="791" width="3.42578125" style="4" customWidth="1"/>
    <col min="792" max="792" width="3.7109375" style="4" customWidth="1"/>
    <col min="793" max="793" width="3" style="4" customWidth="1"/>
    <col min="794" max="794" width="3.85546875" style="4" customWidth="1"/>
    <col min="795" max="795" width="4" style="4" customWidth="1"/>
    <col min="796" max="796" width="3.85546875" style="4" customWidth="1"/>
    <col min="797" max="797" width="4" style="4" customWidth="1"/>
    <col min="798" max="1020" width="5.5703125" style="4"/>
    <col min="1021" max="1021" width="4.140625" style="4" customWidth="1"/>
    <col min="1022" max="1022" width="26.28515625" style="4" customWidth="1"/>
    <col min="1023" max="1023" width="4.140625" style="4" customWidth="1"/>
    <col min="1024" max="1024" width="3.5703125" style="4" customWidth="1"/>
    <col min="1025" max="1025" width="4" style="4" customWidth="1"/>
    <col min="1026" max="1026" width="3.7109375" style="4" customWidth="1"/>
    <col min="1027" max="1027" width="3.5703125" style="4" customWidth="1"/>
    <col min="1028" max="1028" width="3.85546875" style="4" customWidth="1"/>
    <col min="1029" max="1029" width="3.5703125" style="4" customWidth="1"/>
    <col min="1030" max="1030" width="3.7109375" style="4" customWidth="1"/>
    <col min="1031" max="1031" width="3.28515625" style="4" customWidth="1"/>
    <col min="1032" max="1032" width="4.7109375" style="4" customWidth="1"/>
    <col min="1033" max="1033" width="3.42578125" style="4" customWidth="1"/>
    <col min="1034" max="1034" width="3.140625" style="4" customWidth="1"/>
    <col min="1035" max="1035" width="3.42578125" style="4" customWidth="1"/>
    <col min="1036" max="1037" width="3.7109375" style="4" customWidth="1"/>
    <col min="1038" max="1039" width="3.5703125" style="4" customWidth="1"/>
    <col min="1040" max="1040" width="4.140625" style="4" customWidth="1"/>
    <col min="1041" max="1041" width="3.7109375" style="4" customWidth="1"/>
    <col min="1042" max="1042" width="3.85546875" style="4" customWidth="1"/>
    <col min="1043" max="1043" width="3.5703125" style="4" customWidth="1"/>
    <col min="1044" max="1044" width="4" style="4" customWidth="1"/>
    <col min="1045" max="1045" width="3" style="4" customWidth="1"/>
    <col min="1046" max="1047" width="3.42578125" style="4" customWidth="1"/>
    <col min="1048" max="1048" width="3.7109375" style="4" customWidth="1"/>
    <col min="1049" max="1049" width="3" style="4" customWidth="1"/>
    <col min="1050" max="1050" width="3.85546875" style="4" customWidth="1"/>
    <col min="1051" max="1051" width="4" style="4" customWidth="1"/>
    <col min="1052" max="1052" width="3.85546875" style="4" customWidth="1"/>
    <col min="1053" max="1053" width="4" style="4" customWidth="1"/>
    <col min="1054" max="1276" width="5.5703125" style="4"/>
    <col min="1277" max="1277" width="4.140625" style="4" customWidth="1"/>
    <col min="1278" max="1278" width="26.28515625" style="4" customWidth="1"/>
    <col min="1279" max="1279" width="4.140625" style="4" customWidth="1"/>
    <col min="1280" max="1280" width="3.5703125" style="4" customWidth="1"/>
    <col min="1281" max="1281" width="4" style="4" customWidth="1"/>
    <col min="1282" max="1282" width="3.7109375" style="4" customWidth="1"/>
    <col min="1283" max="1283" width="3.5703125" style="4" customWidth="1"/>
    <col min="1284" max="1284" width="3.85546875" style="4" customWidth="1"/>
    <col min="1285" max="1285" width="3.5703125" style="4" customWidth="1"/>
    <col min="1286" max="1286" width="3.7109375" style="4" customWidth="1"/>
    <col min="1287" max="1287" width="3.28515625" style="4" customWidth="1"/>
    <col min="1288" max="1288" width="4.7109375" style="4" customWidth="1"/>
    <col min="1289" max="1289" width="3.42578125" style="4" customWidth="1"/>
    <col min="1290" max="1290" width="3.140625" style="4" customWidth="1"/>
    <col min="1291" max="1291" width="3.42578125" style="4" customWidth="1"/>
    <col min="1292" max="1293" width="3.7109375" style="4" customWidth="1"/>
    <col min="1294" max="1295" width="3.5703125" style="4" customWidth="1"/>
    <col min="1296" max="1296" width="4.140625" style="4" customWidth="1"/>
    <col min="1297" max="1297" width="3.7109375" style="4" customWidth="1"/>
    <col min="1298" max="1298" width="3.85546875" style="4" customWidth="1"/>
    <col min="1299" max="1299" width="3.5703125" style="4" customWidth="1"/>
    <col min="1300" max="1300" width="4" style="4" customWidth="1"/>
    <col min="1301" max="1301" width="3" style="4" customWidth="1"/>
    <col min="1302" max="1303" width="3.42578125" style="4" customWidth="1"/>
    <col min="1304" max="1304" width="3.7109375" style="4" customWidth="1"/>
    <col min="1305" max="1305" width="3" style="4" customWidth="1"/>
    <col min="1306" max="1306" width="3.85546875" style="4" customWidth="1"/>
    <col min="1307" max="1307" width="4" style="4" customWidth="1"/>
    <col min="1308" max="1308" width="3.85546875" style="4" customWidth="1"/>
    <col min="1309" max="1309" width="4" style="4" customWidth="1"/>
    <col min="1310" max="1532" width="5.5703125" style="4"/>
    <col min="1533" max="1533" width="4.140625" style="4" customWidth="1"/>
    <col min="1534" max="1534" width="26.28515625" style="4" customWidth="1"/>
    <col min="1535" max="1535" width="4.140625" style="4" customWidth="1"/>
    <col min="1536" max="1536" width="3.5703125" style="4" customWidth="1"/>
    <col min="1537" max="1537" width="4" style="4" customWidth="1"/>
    <col min="1538" max="1538" width="3.7109375" style="4" customWidth="1"/>
    <col min="1539" max="1539" width="3.5703125" style="4" customWidth="1"/>
    <col min="1540" max="1540" width="3.85546875" style="4" customWidth="1"/>
    <col min="1541" max="1541" width="3.5703125" style="4" customWidth="1"/>
    <col min="1542" max="1542" width="3.7109375" style="4" customWidth="1"/>
    <col min="1543" max="1543" width="3.28515625" style="4" customWidth="1"/>
    <col min="1544" max="1544" width="4.7109375" style="4" customWidth="1"/>
    <col min="1545" max="1545" width="3.42578125" style="4" customWidth="1"/>
    <col min="1546" max="1546" width="3.140625" style="4" customWidth="1"/>
    <col min="1547" max="1547" width="3.42578125" style="4" customWidth="1"/>
    <col min="1548" max="1549" width="3.7109375" style="4" customWidth="1"/>
    <col min="1550" max="1551" width="3.5703125" style="4" customWidth="1"/>
    <col min="1552" max="1552" width="4.140625" style="4" customWidth="1"/>
    <col min="1553" max="1553" width="3.7109375" style="4" customWidth="1"/>
    <col min="1554" max="1554" width="3.85546875" style="4" customWidth="1"/>
    <col min="1555" max="1555" width="3.5703125" style="4" customWidth="1"/>
    <col min="1556" max="1556" width="4" style="4" customWidth="1"/>
    <col min="1557" max="1557" width="3" style="4" customWidth="1"/>
    <col min="1558" max="1559" width="3.42578125" style="4" customWidth="1"/>
    <col min="1560" max="1560" width="3.7109375" style="4" customWidth="1"/>
    <col min="1561" max="1561" width="3" style="4" customWidth="1"/>
    <col min="1562" max="1562" width="3.85546875" style="4" customWidth="1"/>
    <col min="1563" max="1563" width="4" style="4" customWidth="1"/>
    <col min="1564" max="1564" width="3.85546875" style="4" customWidth="1"/>
    <col min="1565" max="1565" width="4" style="4" customWidth="1"/>
    <col min="1566" max="1788" width="5.5703125" style="4"/>
    <col min="1789" max="1789" width="4.140625" style="4" customWidth="1"/>
    <col min="1790" max="1790" width="26.28515625" style="4" customWidth="1"/>
    <col min="1791" max="1791" width="4.140625" style="4" customWidth="1"/>
    <col min="1792" max="1792" width="3.5703125" style="4" customWidth="1"/>
    <col min="1793" max="1793" width="4" style="4" customWidth="1"/>
    <col min="1794" max="1794" width="3.7109375" style="4" customWidth="1"/>
    <col min="1795" max="1795" width="3.5703125" style="4" customWidth="1"/>
    <col min="1796" max="1796" width="3.85546875" style="4" customWidth="1"/>
    <col min="1797" max="1797" width="3.5703125" style="4" customWidth="1"/>
    <col min="1798" max="1798" width="3.7109375" style="4" customWidth="1"/>
    <col min="1799" max="1799" width="3.28515625" style="4" customWidth="1"/>
    <col min="1800" max="1800" width="4.7109375" style="4" customWidth="1"/>
    <col min="1801" max="1801" width="3.42578125" style="4" customWidth="1"/>
    <col min="1802" max="1802" width="3.140625" style="4" customWidth="1"/>
    <col min="1803" max="1803" width="3.42578125" style="4" customWidth="1"/>
    <col min="1804" max="1805" width="3.7109375" style="4" customWidth="1"/>
    <col min="1806" max="1807" width="3.5703125" style="4" customWidth="1"/>
    <col min="1808" max="1808" width="4.140625" style="4" customWidth="1"/>
    <col min="1809" max="1809" width="3.7109375" style="4" customWidth="1"/>
    <col min="1810" max="1810" width="3.85546875" style="4" customWidth="1"/>
    <col min="1811" max="1811" width="3.5703125" style="4" customWidth="1"/>
    <col min="1812" max="1812" width="4" style="4" customWidth="1"/>
    <col min="1813" max="1813" width="3" style="4" customWidth="1"/>
    <col min="1814" max="1815" width="3.42578125" style="4" customWidth="1"/>
    <col min="1816" max="1816" width="3.7109375" style="4" customWidth="1"/>
    <col min="1817" max="1817" width="3" style="4" customWidth="1"/>
    <col min="1818" max="1818" width="3.85546875" style="4" customWidth="1"/>
    <col min="1819" max="1819" width="4" style="4" customWidth="1"/>
    <col min="1820" max="1820" width="3.85546875" style="4" customWidth="1"/>
    <col min="1821" max="1821" width="4" style="4" customWidth="1"/>
    <col min="1822" max="2044" width="5.5703125" style="4"/>
    <col min="2045" max="2045" width="4.140625" style="4" customWidth="1"/>
    <col min="2046" max="2046" width="26.28515625" style="4" customWidth="1"/>
    <col min="2047" max="2047" width="4.140625" style="4" customWidth="1"/>
    <col min="2048" max="2048" width="3.5703125" style="4" customWidth="1"/>
    <col min="2049" max="2049" width="4" style="4" customWidth="1"/>
    <col min="2050" max="2050" width="3.7109375" style="4" customWidth="1"/>
    <col min="2051" max="2051" width="3.5703125" style="4" customWidth="1"/>
    <col min="2052" max="2052" width="3.85546875" style="4" customWidth="1"/>
    <col min="2053" max="2053" width="3.5703125" style="4" customWidth="1"/>
    <col min="2054" max="2054" width="3.7109375" style="4" customWidth="1"/>
    <col min="2055" max="2055" width="3.28515625" style="4" customWidth="1"/>
    <col min="2056" max="2056" width="4.7109375" style="4" customWidth="1"/>
    <col min="2057" max="2057" width="3.42578125" style="4" customWidth="1"/>
    <col min="2058" max="2058" width="3.140625" style="4" customWidth="1"/>
    <col min="2059" max="2059" width="3.42578125" style="4" customWidth="1"/>
    <col min="2060" max="2061" width="3.7109375" style="4" customWidth="1"/>
    <col min="2062" max="2063" width="3.5703125" style="4" customWidth="1"/>
    <col min="2064" max="2064" width="4.140625" style="4" customWidth="1"/>
    <col min="2065" max="2065" width="3.7109375" style="4" customWidth="1"/>
    <col min="2066" max="2066" width="3.85546875" style="4" customWidth="1"/>
    <col min="2067" max="2067" width="3.5703125" style="4" customWidth="1"/>
    <col min="2068" max="2068" width="4" style="4" customWidth="1"/>
    <col min="2069" max="2069" width="3" style="4" customWidth="1"/>
    <col min="2070" max="2071" width="3.42578125" style="4" customWidth="1"/>
    <col min="2072" max="2072" width="3.7109375" style="4" customWidth="1"/>
    <col min="2073" max="2073" width="3" style="4" customWidth="1"/>
    <col min="2074" max="2074" width="3.85546875" style="4" customWidth="1"/>
    <col min="2075" max="2075" width="4" style="4" customWidth="1"/>
    <col min="2076" max="2076" width="3.85546875" style="4" customWidth="1"/>
    <col min="2077" max="2077" width="4" style="4" customWidth="1"/>
    <col min="2078" max="2300" width="5.5703125" style="4"/>
    <col min="2301" max="2301" width="4.140625" style="4" customWidth="1"/>
    <col min="2302" max="2302" width="26.28515625" style="4" customWidth="1"/>
    <col min="2303" max="2303" width="4.140625" style="4" customWidth="1"/>
    <col min="2304" max="2304" width="3.5703125" style="4" customWidth="1"/>
    <col min="2305" max="2305" width="4" style="4" customWidth="1"/>
    <col min="2306" max="2306" width="3.7109375" style="4" customWidth="1"/>
    <col min="2307" max="2307" width="3.5703125" style="4" customWidth="1"/>
    <col min="2308" max="2308" width="3.85546875" style="4" customWidth="1"/>
    <col min="2309" max="2309" width="3.5703125" style="4" customWidth="1"/>
    <col min="2310" max="2310" width="3.7109375" style="4" customWidth="1"/>
    <col min="2311" max="2311" width="3.28515625" style="4" customWidth="1"/>
    <col min="2312" max="2312" width="4.7109375" style="4" customWidth="1"/>
    <col min="2313" max="2313" width="3.42578125" style="4" customWidth="1"/>
    <col min="2314" max="2314" width="3.140625" style="4" customWidth="1"/>
    <col min="2315" max="2315" width="3.42578125" style="4" customWidth="1"/>
    <col min="2316" max="2317" width="3.7109375" style="4" customWidth="1"/>
    <col min="2318" max="2319" width="3.5703125" style="4" customWidth="1"/>
    <col min="2320" max="2320" width="4.140625" style="4" customWidth="1"/>
    <col min="2321" max="2321" width="3.7109375" style="4" customWidth="1"/>
    <col min="2322" max="2322" width="3.85546875" style="4" customWidth="1"/>
    <col min="2323" max="2323" width="3.5703125" style="4" customWidth="1"/>
    <col min="2324" max="2324" width="4" style="4" customWidth="1"/>
    <col min="2325" max="2325" width="3" style="4" customWidth="1"/>
    <col min="2326" max="2327" width="3.42578125" style="4" customWidth="1"/>
    <col min="2328" max="2328" width="3.7109375" style="4" customWidth="1"/>
    <col min="2329" max="2329" width="3" style="4" customWidth="1"/>
    <col min="2330" max="2330" width="3.85546875" style="4" customWidth="1"/>
    <col min="2331" max="2331" width="4" style="4" customWidth="1"/>
    <col min="2332" max="2332" width="3.85546875" style="4" customWidth="1"/>
    <col min="2333" max="2333" width="4" style="4" customWidth="1"/>
    <col min="2334" max="2556" width="5.5703125" style="4"/>
    <col min="2557" max="2557" width="4.140625" style="4" customWidth="1"/>
    <col min="2558" max="2558" width="26.28515625" style="4" customWidth="1"/>
    <col min="2559" max="2559" width="4.140625" style="4" customWidth="1"/>
    <col min="2560" max="2560" width="3.5703125" style="4" customWidth="1"/>
    <col min="2561" max="2561" width="4" style="4" customWidth="1"/>
    <col min="2562" max="2562" width="3.7109375" style="4" customWidth="1"/>
    <col min="2563" max="2563" width="3.5703125" style="4" customWidth="1"/>
    <col min="2564" max="2564" width="3.85546875" style="4" customWidth="1"/>
    <col min="2565" max="2565" width="3.5703125" style="4" customWidth="1"/>
    <col min="2566" max="2566" width="3.7109375" style="4" customWidth="1"/>
    <col min="2567" max="2567" width="3.28515625" style="4" customWidth="1"/>
    <col min="2568" max="2568" width="4.7109375" style="4" customWidth="1"/>
    <col min="2569" max="2569" width="3.42578125" style="4" customWidth="1"/>
    <col min="2570" max="2570" width="3.140625" style="4" customWidth="1"/>
    <col min="2571" max="2571" width="3.42578125" style="4" customWidth="1"/>
    <col min="2572" max="2573" width="3.7109375" style="4" customWidth="1"/>
    <col min="2574" max="2575" width="3.5703125" style="4" customWidth="1"/>
    <col min="2576" max="2576" width="4.140625" style="4" customWidth="1"/>
    <col min="2577" max="2577" width="3.7109375" style="4" customWidth="1"/>
    <col min="2578" max="2578" width="3.85546875" style="4" customWidth="1"/>
    <col min="2579" max="2579" width="3.5703125" style="4" customWidth="1"/>
    <col min="2580" max="2580" width="4" style="4" customWidth="1"/>
    <col min="2581" max="2581" width="3" style="4" customWidth="1"/>
    <col min="2582" max="2583" width="3.42578125" style="4" customWidth="1"/>
    <col min="2584" max="2584" width="3.7109375" style="4" customWidth="1"/>
    <col min="2585" max="2585" width="3" style="4" customWidth="1"/>
    <col min="2586" max="2586" width="3.85546875" style="4" customWidth="1"/>
    <col min="2587" max="2587" width="4" style="4" customWidth="1"/>
    <col min="2588" max="2588" width="3.85546875" style="4" customWidth="1"/>
    <col min="2589" max="2589" width="4" style="4" customWidth="1"/>
    <col min="2590" max="2812" width="5.5703125" style="4"/>
    <col min="2813" max="2813" width="4.140625" style="4" customWidth="1"/>
    <col min="2814" max="2814" width="26.28515625" style="4" customWidth="1"/>
    <col min="2815" max="2815" width="4.140625" style="4" customWidth="1"/>
    <col min="2816" max="2816" width="3.5703125" style="4" customWidth="1"/>
    <col min="2817" max="2817" width="4" style="4" customWidth="1"/>
    <col min="2818" max="2818" width="3.7109375" style="4" customWidth="1"/>
    <col min="2819" max="2819" width="3.5703125" style="4" customWidth="1"/>
    <col min="2820" max="2820" width="3.85546875" style="4" customWidth="1"/>
    <col min="2821" max="2821" width="3.5703125" style="4" customWidth="1"/>
    <col min="2822" max="2822" width="3.7109375" style="4" customWidth="1"/>
    <col min="2823" max="2823" width="3.28515625" style="4" customWidth="1"/>
    <col min="2824" max="2824" width="4.7109375" style="4" customWidth="1"/>
    <col min="2825" max="2825" width="3.42578125" style="4" customWidth="1"/>
    <col min="2826" max="2826" width="3.140625" style="4" customWidth="1"/>
    <col min="2827" max="2827" width="3.42578125" style="4" customWidth="1"/>
    <col min="2828" max="2829" width="3.7109375" style="4" customWidth="1"/>
    <col min="2830" max="2831" width="3.5703125" style="4" customWidth="1"/>
    <col min="2832" max="2832" width="4.140625" style="4" customWidth="1"/>
    <col min="2833" max="2833" width="3.7109375" style="4" customWidth="1"/>
    <col min="2834" max="2834" width="3.85546875" style="4" customWidth="1"/>
    <col min="2835" max="2835" width="3.5703125" style="4" customWidth="1"/>
    <col min="2836" max="2836" width="4" style="4" customWidth="1"/>
    <col min="2837" max="2837" width="3" style="4" customWidth="1"/>
    <col min="2838" max="2839" width="3.42578125" style="4" customWidth="1"/>
    <col min="2840" max="2840" width="3.7109375" style="4" customWidth="1"/>
    <col min="2841" max="2841" width="3" style="4" customWidth="1"/>
    <col min="2842" max="2842" width="3.85546875" style="4" customWidth="1"/>
    <col min="2843" max="2843" width="4" style="4" customWidth="1"/>
    <col min="2844" max="2844" width="3.85546875" style="4" customWidth="1"/>
    <col min="2845" max="2845" width="4" style="4" customWidth="1"/>
    <col min="2846" max="3068" width="5.5703125" style="4"/>
    <col min="3069" max="3069" width="4.140625" style="4" customWidth="1"/>
    <col min="3070" max="3070" width="26.28515625" style="4" customWidth="1"/>
    <col min="3071" max="3071" width="4.140625" style="4" customWidth="1"/>
    <col min="3072" max="3072" width="3.5703125" style="4" customWidth="1"/>
    <col min="3073" max="3073" width="4" style="4" customWidth="1"/>
    <col min="3074" max="3074" width="3.7109375" style="4" customWidth="1"/>
    <col min="3075" max="3075" width="3.5703125" style="4" customWidth="1"/>
    <col min="3076" max="3076" width="3.85546875" style="4" customWidth="1"/>
    <col min="3077" max="3077" width="3.5703125" style="4" customWidth="1"/>
    <col min="3078" max="3078" width="3.7109375" style="4" customWidth="1"/>
    <col min="3079" max="3079" width="3.28515625" style="4" customWidth="1"/>
    <col min="3080" max="3080" width="4.7109375" style="4" customWidth="1"/>
    <col min="3081" max="3081" width="3.42578125" style="4" customWidth="1"/>
    <col min="3082" max="3082" width="3.140625" style="4" customWidth="1"/>
    <col min="3083" max="3083" width="3.42578125" style="4" customWidth="1"/>
    <col min="3084" max="3085" width="3.7109375" style="4" customWidth="1"/>
    <col min="3086" max="3087" width="3.5703125" style="4" customWidth="1"/>
    <col min="3088" max="3088" width="4.140625" style="4" customWidth="1"/>
    <col min="3089" max="3089" width="3.7109375" style="4" customWidth="1"/>
    <col min="3090" max="3090" width="3.85546875" style="4" customWidth="1"/>
    <col min="3091" max="3091" width="3.5703125" style="4" customWidth="1"/>
    <col min="3092" max="3092" width="4" style="4" customWidth="1"/>
    <col min="3093" max="3093" width="3" style="4" customWidth="1"/>
    <col min="3094" max="3095" width="3.42578125" style="4" customWidth="1"/>
    <col min="3096" max="3096" width="3.7109375" style="4" customWidth="1"/>
    <col min="3097" max="3097" width="3" style="4" customWidth="1"/>
    <col min="3098" max="3098" width="3.85546875" style="4" customWidth="1"/>
    <col min="3099" max="3099" width="4" style="4" customWidth="1"/>
    <col min="3100" max="3100" width="3.85546875" style="4" customWidth="1"/>
    <col min="3101" max="3101" width="4" style="4" customWidth="1"/>
    <col min="3102" max="3324" width="5.5703125" style="4"/>
    <col min="3325" max="3325" width="4.140625" style="4" customWidth="1"/>
    <col min="3326" max="3326" width="26.28515625" style="4" customWidth="1"/>
    <col min="3327" max="3327" width="4.140625" style="4" customWidth="1"/>
    <col min="3328" max="3328" width="3.5703125" style="4" customWidth="1"/>
    <col min="3329" max="3329" width="4" style="4" customWidth="1"/>
    <col min="3330" max="3330" width="3.7109375" style="4" customWidth="1"/>
    <col min="3331" max="3331" width="3.5703125" style="4" customWidth="1"/>
    <col min="3332" max="3332" width="3.85546875" style="4" customWidth="1"/>
    <col min="3333" max="3333" width="3.5703125" style="4" customWidth="1"/>
    <col min="3334" max="3334" width="3.7109375" style="4" customWidth="1"/>
    <col min="3335" max="3335" width="3.28515625" style="4" customWidth="1"/>
    <col min="3336" max="3336" width="4.7109375" style="4" customWidth="1"/>
    <col min="3337" max="3337" width="3.42578125" style="4" customWidth="1"/>
    <col min="3338" max="3338" width="3.140625" style="4" customWidth="1"/>
    <col min="3339" max="3339" width="3.42578125" style="4" customWidth="1"/>
    <col min="3340" max="3341" width="3.7109375" style="4" customWidth="1"/>
    <col min="3342" max="3343" width="3.5703125" style="4" customWidth="1"/>
    <col min="3344" max="3344" width="4.140625" style="4" customWidth="1"/>
    <col min="3345" max="3345" width="3.7109375" style="4" customWidth="1"/>
    <col min="3346" max="3346" width="3.85546875" style="4" customWidth="1"/>
    <col min="3347" max="3347" width="3.5703125" style="4" customWidth="1"/>
    <col min="3348" max="3348" width="4" style="4" customWidth="1"/>
    <col min="3349" max="3349" width="3" style="4" customWidth="1"/>
    <col min="3350" max="3351" width="3.42578125" style="4" customWidth="1"/>
    <col min="3352" max="3352" width="3.7109375" style="4" customWidth="1"/>
    <col min="3353" max="3353" width="3" style="4" customWidth="1"/>
    <col min="3354" max="3354" width="3.85546875" style="4" customWidth="1"/>
    <col min="3355" max="3355" width="4" style="4" customWidth="1"/>
    <col min="3356" max="3356" width="3.85546875" style="4" customWidth="1"/>
    <col min="3357" max="3357" width="4" style="4" customWidth="1"/>
    <col min="3358" max="3580" width="5.5703125" style="4"/>
    <col min="3581" max="3581" width="4.140625" style="4" customWidth="1"/>
    <col min="3582" max="3582" width="26.28515625" style="4" customWidth="1"/>
    <col min="3583" max="3583" width="4.140625" style="4" customWidth="1"/>
    <col min="3584" max="3584" width="3.5703125" style="4" customWidth="1"/>
    <col min="3585" max="3585" width="4" style="4" customWidth="1"/>
    <col min="3586" max="3586" width="3.7109375" style="4" customWidth="1"/>
    <col min="3587" max="3587" width="3.5703125" style="4" customWidth="1"/>
    <col min="3588" max="3588" width="3.85546875" style="4" customWidth="1"/>
    <col min="3589" max="3589" width="3.5703125" style="4" customWidth="1"/>
    <col min="3590" max="3590" width="3.7109375" style="4" customWidth="1"/>
    <col min="3591" max="3591" width="3.28515625" style="4" customWidth="1"/>
    <col min="3592" max="3592" width="4.7109375" style="4" customWidth="1"/>
    <col min="3593" max="3593" width="3.42578125" style="4" customWidth="1"/>
    <col min="3594" max="3594" width="3.140625" style="4" customWidth="1"/>
    <col min="3595" max="3595" width="3.42578125" style="4" customWidth="1"/>
    <col min="3596" max="3597" width="3.7109375" style="4" customWidth="1"/>
    <col min="3598" max="3599" width="3.5703125" style="4" customWidth="1"/>
    <col min="3600" max="3600" width="4.140625" style="4" customWidth="1"/>
    <col min="3601" max="3601" width="3.7109375" style="4" customWidth="1"/>
    <col min="3602" max="3602" width="3.85546875" style="4" customWidth="1"/>
    <col min="3603" max="3603" width="3.5703125" style="4" customWidth="1"/>
    <col min="3604" max="3604" width="4" style="4" customWidth="1"/>
    <col min="3605" max="3605" width="3" style="4" customWidth="1"/>
    <col min="3606" max="3607" width="3.42578125" style="4" customWidth="1"/>
    <col min="3608" max="3608" width="3.7109375" style="4" customWidth="1"/>
    <col min="3609" max="3609" width="3" style="4" customWidth="1"/>
    <col min="3610" max="3610" width="3.85546875" style="4" customWidth="1"/>
    <col min="3611" max="3611" width="4" style="4" customWidth="1"/>
    <col min="3612" max="3612" width="3.85546875" style="4" customWidth="1"/>
    <col min="3613" max="3613" width="4" style="4" customWidth="1"/>
    <col min="3614" max="3836" width="5.5703125" style="4"/>
    <col min="3837" max="3837" width="4.140625" style="4" customWidth="1"/>
    <col min="3838" max="3838" width="26.28515625" style="4" customWidth="1"/>
    <col min="3839" max="3839" width="4.140625" style="4" customWidth="1"/>
    <col min="3840" max="3840" width="3.5703125" style="4" customWidth="1"/>
    <col min="3841" max="3841" width="4" style="4" customWidth="1"/>
    <col min="3842" max="3842" width="3.7109375" style="4" customWidth="1"/>
    <col min="3843" max="3843" width="3.5703125" style="4" customWidth="1"/>
    <col min="3844" max="3844" width="3.85546875" style="4" customWidth="1"/>
    <col min="3845" max="3845" width="3.5703125" style="4" customWidth="1"/>
    <col min="3846" max="3846" width="3.7109375" style="4" customWidth="1"/>
    <col min="3847" max="3847" width="3.28515625" style="4" customWidth="1"/>
    <col min="3848" max="3848" width="4.7109375" style="4" customWidth="1"/>
    <col min="3849" max="3849" width="3.42578125" style="4" customWidth="1"/>
    <col min="3850" max="3850" width="3.140625" style="4" customWidth="1"/>
    <col min="3851" max="3851" width="3.42578125" style="4" customWidth="1"/>
    <col min="3852" max="3853" width="3.7109375" style="4" customWidth="1"/>
    <col min="3854" max="3855" width="3.5703125" style="4" customWidth="1"/>
    <col min="3856" max="3856" width="4.140625" style="4" customWidth="1"/>
    <col min="3857" max="3857" width="3.7109375" style="4" customWidth="1"/>
    <col min="3858" max="3858" width="3.85546875" style="4" customWidth="1"/>
    <col min="3859" max="3859" width="3.5703125" style="4" customWidth="1"/>
    <col min="3860" max="3860" width="4" style="4" customWidth="1"/>
    <col min="3861" max="3861" width="3" style="4" customWidth="1"/>
    <col min="3862" max="3863" width="3.42578125" style="4" customWidth="1"/>
    <col min="3864" max="3864" width="3.7109375" style="4" customWidth="1"/>
    <col min="3865" max="3865" width="3" style="4" customWidth="1"/>
    <col min="3866" max="3866" width="3.85546875" style="4" customWidth="1"/>
    <col min="3867" max="3867" width="4" style="4" customWidth="1"/>
    <col min="3868" max="3868" width="3.85546875" style="4" customWidth="1"/>
    <col min="3869" max="3869" width="4" style="4" customWidth="1"/>
    <col min="3870" max="4092" width="5.5703125" style="4"/>
    <col min="4093" max="4093" width="4.140625" style="4" customWidth="1"/>
    <col min="4094" max="4094" width="26.28515625" style="4" customWidth="1"/>
    <col min="4095" max="4095" width="4.140625" style="4" customWidth="1"/>
    <col min="4096" max="4096" width="3.5703125" style="4" customWidth="1"/>
    <col min="4097" max="4097" width="4" style="4" customWidth="1"/>
    <col min="4098" max="4098" width="3.7109375" style="4" customWidth="1"/>
    <col min="4099" max="4099" width="3.5703125" style="4" customWidth="1"/>
    <col min="4100" max="4100" width="3.85546875" style="4" customWidth="1"/>
    <col min="4101" max="4101" width="3.5703125" style="4" customWidth="1"/>
    <col min="4102" max="4102" width="3.7109375" style="4" customWidth="1"/>
    <col min="4103" max="4103" width="3.28515625" style="4" customWidth="1"/>
    <col min="4104" max="4104" width="4.7109375" style="4" customWidth="1"/>
    <col min="4105" max="4105" width="3.42578125" style="4" customWidth="1"/>
    <col min="4106" max="4106" width="3.140625" style="4" customWidth="1"/>
    <col min="4107" max="4107" width="3.42578125" style="4" customWidth="1"/>
    <col min="4108" max="4109" width="3.7109375" style="4" customWidth="1"/>
    <col min="4110" max="4111" width="3.5703125" style="4" customWidth="1"/>
    <col min="4112" max="4112" width="4.140625" style="4" customWidth="1"/>
    <col min="4113" max="4113" width="3.7109375" style="4" customWidth="1"/>
    <col min="4114" max="4114" width="3.85546875" style="4" customWidth="1"/>
    <col min="4115" max="4115" width="3.5703125" style="4" customWidth="1"/>
    <col min="4116" max="4116" width="4" style="4" customWidth="1"/>
    <col min="4117" max="4117" width="3" style="4" customWidth="1"/>
    <col min="4118" max="4119" width="3.42578125" style="4" customWidth="1"/>
    <col min="4120" max="4120" width="3.7109375" style="4" customWidth="1"/>
    <col min="4121" max="4121" width="3" style="4" customWidth="1"/>
    <col min="4122" max="4122" width="3.85546875" style="4" customWidth="1"/>
    <col min="4123" max="4123" width="4" style="4" customWidth="1"/>
    <col min="4124" max="4124" width="3.85546875" style="4" customWidth="1"/>
    <col min="4125" max="4125" width="4" style="4" customWidth="1"/>
    <col min="4126" max="4348" width="5.5703125" style="4"/>
    <col min="4349" max="4349" width="4.140625" style="4" customWidth="1"/>
    <col min="4350" max="4350" width="26.28515625" style="4" customWidth="1"/>
    <col min="4351" max="4351" width="4.140625" style="4" customWidth="1"/>
    <col min="4352" max="4352" width="3.5703125" style="4" customWidth="1"/>
    <col min="4353" max="4353" width="4" style="4" customWidth="1"/>
    <col min="4354" max="4354" width="3.7109375" style="4" customWidth="1"/>
    <col min="4355" max="4355" width="3.5703125" style="4" customWidth="1"/>
    <col min="4356" max="4356" width="3.85546875" style="4" customWidth="1"/>
    <col min="4357" max="4357" width="3.5703125" style="4" customWidth="1"/>
    <col min="4358" max="4358" width="3.7109375" style="4" customWidth="1"/>
    <col min="4359" max="4359" width="3.28515625" style="4" customWidth="1"/>
    <col min="4360" max="4360" width="4.7109375" style="4" customWidth="1"/>
    <col min="4361" max="4361" width="3.42578125" style="4" customWidth="1"/>
    <col min="4362" max="4362" width="3.140625" style="4" customWidth="1"/>
    <col min="4363" max="4363" width="3.42578125" style="4" customWidth="1"/>
    <col min="4364" max="4365" width="3.7109375" style="4" customWidth="1"/>
    <col min="4366" max="4367" width="3.5703125" style="4" customWidth="1"/>
    <col min="4368" max="4368" width="4.140625" style="4" customWidth="1"/>
    <col min="4369" max="4369" width="3.7109375" style="4" customWidth="1"/>
    <col min="4370" max="4370" width="3.85546875" style="4" customWidth="1"/>
    <col min="4371" max="4371" width="3.5703125" style="4" customWidth="1"/>
    <col min="4372" max="4372" width="4" style="4" customWidth="1"/>
    <col min="4373" max="4373" width="3" style="4" customWidth="1"/>
    <col min="4374" max="4375" width="3.42578125" style="4" customWidth="1"/>
    <col min="4376" max="4376" width="3.7109375" style="4" customWidth="1"/>
    <col min="4377" max="4377" width="3" style="4" customWidth="1"/>
    <col min="4378" max="4378" width="3.85546875" style="4" customWidth="1"/>
    <col min="4379" max="4379" width="4" style="4" customWidth="1"/>
    <col min="4380" max="4380" width="3.85546875" style="4" customWidth="1"/>
    <col min="4381" max="4381" width="4" style="4" customWidth="1"/>
    <col min="4382" max="4604" width="5.5703125" style="4"/>
    <col min="4605" max="4605" width="4.140625" style="4" customWidth="1"/>
    <col min="4606" max="4606" width="26.28515625" style="4" customWidth="1"/>
    <col min="4607" max="4607" width="4.140625" style="4" customWidth="1"/>
    <col min="4608" max="4608" width="3.5703125" style="4" customWidth="1"/>
    <col min="4609" max="4609" width="4" style="4" customWidth="1"/>
    <col min="4610" max="4610" width="3.7109375" style="4" customWidth="1"/>
    <col min="4611" max="4611" width="3.5703125" style="4" customWidth="1"/>
    <col min="4612" max="4612" width="3.85546875" style="4" customWidth="1"/>
    <col min="4613" max="4613" width="3.5703125" style="4" customWidth="1"/>
    <col min="4614" max="4614" width="3.7109375" style="4" customWidth="1"/>
    <col min="4615" max="4615" width="3.28515625" style="4" customWidth="1"/>
    <col min="4616" max="4616" width="4.7109375" style="4" customWidth="1"/>
    <col min="4617" max="4617" width="3.42578125" style="4" customWidth="1"/>
    <col min="4618" max="4618" width="3.140625" style="4" customWidth="1"/>
    <col min="4619" max="4619" width="3.42578125" style="4" customWidth="1"/>
    <col min="4620" max="4621" width="3.7109375" style="4" customWidth="1"/>
    <col min="4622" max="4623" width="3.5703125" style="4" customWidth="1"/>
    <col min="4624" max="4624" width="4.140625" style="4" customWidth="1"/>
    <col min="4625" max="4625" width="3.7109375" style="4" customWidth="1"/>
    <col min="4626" max="4626" width="3.85546875" style="4" customWidth="1"/>
    <col min="4627" max="4627" width="3.5703125" style="4" customWidth="1"/>
    <col min="4628" max="4628" width="4" style="4" customWidth="1"/>
    <col min="4629" max="4629" width="3" style="4" customWidth="1"/>
    <col min="4630" max="4631" width="3.42578125" style="4" customWidth="1"/>
    <col min="4632" max="4632" width="3.7109375" style="4" customWidth="1"/>
    <col min="4633" max="4633" width="3" style="4" customWidth="1"/>
    <col min="4634" max="4634" width="3.85546875" style="4" customWidth="1"/>
    <col min="4635" max="4635" width="4" style="4" customWidth="1"/>
    <col min="4636" max="4636" width="3.85546875" style="4" customWidth="1"/>
    <col min="4637" max="4637" width="4" style="4" customWidth="1"/>
    <col min="4638" max="4860" width="5.5703125" style="4"/>
    <col min="4861" max="4861" width="4.140625" style="4" customWidth="1"/>
    <col min="4862" max="4862" width="26.28515625" style="4" customWidth="1"/>
    <col min="4863" max="4863" width="4.140625" style="4" customWidth="1"/>
    <col min="4864" max="4864" width="3.5703125" style="4" customWidth="1"/>
    <col min="4865" max="4865" width="4" style="4" customWidth="1"/>
    <col min="4866" max="4866" width="3.7109375" style="4" customWidth="1"/>
    <col min="4867" max="4867" width="3.5703125" style="4" customWidth="1"/>
    <col min="4868" max="4868" width="3.85546875" style="4" customWidth="1"/>
    <col min="4869" max="4869" width="3.5703125" style="4" customWidth="1"/>
    <col min="4870" max="4870" width="3.7109375" style="4" customWidth="1"/>
    <col min="4871" max="4871" width="3.28515625" style="4" customWidth="1"/>
    <col min="4872" max="4872" width="4.7109375" style="4" customWidth="1"/>
    <col min="4873" max="4873" width="3.42578125" style="4" customWidth="1"/>
    <col min="4874" max="4874" width="3.140625" style="4" customWidth="1"/>
    <col min="4875" max="4875" width="3.42578125" style="4" customWidth="1"/>
    <col min="4876" max="4877" width="3.7109375" style="4" customWidth="1"/>
    <col min="4878" max="4879" width="3.5703125" style="4" customWidth="1"/>
    <col min="4880" max="4880" width="4.140625" style="4" customWidth="1"/>
    <col min="4881" max="4881" width="3.7109375" style="4" customWidth="1"/>
    <col min="4882" max="4882" width="3.85546875" style="4" customWidth="1"/>
    <col min="4883" max="4883" width="3.5703125" style="4" customWidth="1"/>
    <col min="4884" max="4884" width="4" style="4" customWidth="1"/>
    <col min="4885" max="4885" width="3" style="4" customWidth="1"/>
    <col min="4886" max="4887" width="3.42578125" style="4" customWidth="1"/>
    <col min="4888" max="4888" width="3.7109375" style="4" customWidth="1"/>
    <col min="4889" max="4889" width="3" style="4" customWidth="1"/>
    <col min="4890" max="4890" width="3.85546875" style="4" customWidth="1"/>
    <col min="4891" max="4891" width="4" style="4" customWidth="1"/>
    <col min="4892" max="4892" width="3.85546875" style="4" customWidth="1"/>
    <col min="4893" max="4893" width="4" style="4" customWidth="1"/>
    <col min="4894" max="5116" width="5.5703125" style="4"/>
    <col min="5117" max="5117" width="4.140625" style="4" customWidth="1"/>
    <col min="5118" max="5118" width="26.28515625" style="4" customWidth="1"/>
    <col min="5119" max="5119" width="4.140625" style="4" customWidth="1"/>
    <col min="5120" max="5120" width="3.5703125" style="4" customWidth="1"/>
    <col min="5121" max="5121" width="4" style="4" customWidth="1"/>
    <col min="5122" max="5122" width="3.7109375" style="4" customWidth="1"/>
    <col min="5123" max="5123" width="3.5703125" style="4" customWidth="1"/>
    <col min="5124" max="5124" width="3.85546875" style="4" customWidth="1"/>
    <col min="5125" max="5125" width="3.5703125" style="4" customWidth="1"/>
    <col min="5126" max="5126" width="3.7109375" style="4" customWidth="1"/>
    <col min="5127" max="5127" width="3.28515625" style="4" customWidth="1"/>
    <col min="5128" max="5128" width="4.7109375" style="4" customWidth="1"/>
    <col min="5129" max="5129" width="3.42578125" style="4" customWidth="1"/>
    <col min="5130" max="5130" width="3.140625" style="4" customWidth="1"/>
    <col min="5131" max="5131" width="3.42578125" style="4" customWidth="1"/>
    <col min="5132" max="5133" width="3.7109375" style="4" customWidth="1"/>
    <col min="5134" max="5135" width="3.5703125" style="4" customWidth="1"/>
    <col min="5136" max="5136" width="4.140625" style="4" customWidth="1"/>
    <col min="5137" max="5137" width="3.7109375" style="4" customWidth="1"/>
    <col min="5138" max="5138" width="3.85546875" style="4" customWidth="1"/>
    <col min="5139" max="5139" width="3.5703125" style="4" customWidth="1"/>
    <col min="5140" max="5140" width="4" style="4" customWidth="1"/>
    <col min="5141" max="5141" width="3" style="4" customWidth="1"/>
    <col min="5142" max="5143" width="3.42578125" style="4" customWidth="1"/>
    <col min="5144" max="5144" width="3.7109375" style="4" customWidth="1"/>
    <col min="5145" max="5145" width="3" style="4" customWidth="1"/>
    <col min="5146" max="5146" width="3.85546875" style="4" customWidth="1"/>
    <col min="5147" max="5147" width="4" style="4" customWidth="1"/>
    <col min="5148" max="5148" width="3.85546875" style="4" customWidth="1"/>
    <col min="5149" max="5149" width="4" style="4" customWidth="1"/>
    <col min="5150" max="5372" width="5.5703125" style="4"/>
    <col min="5373" max="5373" width="4.140625" style="4" customWidth="1"/>
    <col min="5374" max="5374" width="26.28515625" style="4" customWidth="1"/>
    <col min="5375" max="5375" width="4.140625" style="4" customWidth="1"/>
    <col min="5376" max="5376" width="3.5703125" style="4" customWidth="1"/>
    <col min="5377" max="5377" width="4" style="4" customWidth="1"/>
    <col min="5378" max="5378" width="3.7109375" style="4" customWidth="1"/>
    <col min="5379" max="5379" width="3.5703125" style="4" customWidth="1"/>
    <col min="5380" max="5380" width="3.85546875" style="4" customWidth="1"/>
    <col min="5381" max="5381" width="3.5703125" style="4" customWidth="1"/>
    <col min="5382" max="5382" width="3.7109375" style="4" customWidth="1"/>
    <col min="5383" max="5383" width="3.28515625" style="4" customWidth="1"/>
    <col min="5384" max="5384" width="4.7109375" style="4" customWidth="1"/>
    <col min="5385" max="5385" width="3.42578125" style="4" customWidth="1"/>
    <col min="5386" max="5386" width="3.140625" style="4" customWidth="1"/>
    <col min="5387" max="5387" width="3.42578125" style="4" customWidth="1"/>
    <col min="5388" max="5389" width="3.7109375" style="4" customWidth="1"/>
    <col min="5390" max="5391" width="3.5703125" style="4" customWidth="1"/>
    <col min="5392" max="5392" width="4.140625" style="4" customWidth="1"/>
    <col min="5393" max="5393" width="3.7109375" style="4" customWidth="1"/>
    <col min="5394" max="5394" width="3.85546875" style="4" customWidth="1"/>
    <col min="5395" max="5395" width="3.5703125" style="4" customWidth="1"/>
    <col min="5396" max="5396" width="4" style="4" customWidth="1"/>
    <col min="5397" max="5397" width="3" style="4" customWidth="1"/>
    <col min="5398" max="5399" width="3.42578125" style="4" customWidth="1"/>
    <col min="5400" max="5400" width="3.7109375" style="4" customWidth="1"/>
    <col min="5401" max="5401" width="3" style="4" customWidth="1"/>
    <col min="5402" max="5402" width="3.85546875" style="4" customWidth="1"/>
    <col min="5403" max="5403" width="4" style="4" customWidth="1"/>
    <col min="5404" max="5404" width="3.85546875" style="4" customWidth="1"/>
    <col min="5405" max="5405" width="4" style="4" customWidth="1"/>
    <col min="5406" max="5628" width="5.5703125" style="4"/>
    <col min="5629" max="5629" width="4.140625" style="4" customWidth="1"/>
    <col min="5630" max="5630" width="26.28515625" style="4" customWidth="1"/>
    <col min="5631" max="5631" width="4.140625" style="4" customWidth="1"/>
    <col min="5632" max="5632" width="3.5703125" style="4" customWidth="1"/>
    <col min="5633" max="5633" width="4" style="4" customWidth="1"/>
    <col min="5634" max="5634" width="3.7109375" style="4" customWidth="1"/>
    <col min="5635" max="5635" width="3.5703125" style="4" customWidth="1"/>
    <col min="5636" max="5636" width="3.85546875" style="4" customWidth="1"/>
    <col min="5637" max="5637" width="3.5703125" style="4" customWidth="1"/>
    <col min="5638" max="5638" width="3.7109375" style="4" customWidth="1"/>
    <col min="5639" max="5639" width="3.28515625" style="4" customWidth="1"/>
    <col min="5640" max="5640" width="4.7109375" style="4" customWidth="1"/>
    <col min="5641" max="5641" width="3.42578125" style="4" customWidth="1"/>
    <col min="5642" max="5642" width="3.140625" style="4" customWidth="1"/>
    <col min="5643" max="5643" width="3.42578125" style="4" customWidth="1"/>
    <col min="5644" max="5645" width="3.7109375" style="4" customWidth="1"/>
    <col min="5646" max="5647" width="3.5703125" style="4" customWidth="1"/>
    <col min="5648" max="5648" width="4.140625" style="4" customWidth="1"/>
    <col min="5649" max="5649" width="3.7109375" style="4" customWidth="1"/>
    <col min="5650" max="5650" width="3.85546875" style="4" customWidth="1"/>
    <col min="5651" max="5651" width="3.5703125" style="4" customWidth="1"/>
    <col min="5652" max="5652" width="4" style="4" customWidth="1"/>
    <col min="5653" max="5653" width="3" style="4" customWidth="1"/>
    <col min="5654" max="5655" width="3.42578125" style="4" customWidth="1"/>
    <col min="5656" max="5656" width="3.7109375" style="4" customWidth="1"/>
    <col min="5657" max="5657" width="3" style="4" customWidth="1"/>
    <col min="5658" max="5658" width="3.85546875" style="4" customWidth="1"/>
    <col min="5659" max="5659" width="4" style="4" customWidth="1"/>
    <col min="5660" max="5660" width="3.85546875" style="4" customWidth="1"/>
    <col min="5661" max="5661" width="4" style="4" customWidth="1"/>
    <col min="5662" max="5884" width="5.5703125" style="4"/>
    <col min="5885" max="5885" width="4.140625" style="4" customWidth="1"/>
    <col min="5886" max="5886" width="26.28515625" style="4" customWidth="1"/>
    <col min="5887" max="5887" width="4.140625" style="4" customWidth="1"/>
    <col min="5888" max="5888" width="3.5703125" style="4" customWidth="1"/>
    <col min="5889" max="5889" width="4" style="4" customWidth="1"/>
    <col min="5890" max="5890" width="3.7109375" style="4" customWidth="1"/>
    <col min="5891" max="5891" width="3.5703125" style="4" customWidth="1"/>
    <col min="5892" max="5892" width="3.85546875" style="4" customWidth="1"/>
    <col min="5893" max="5893" width="3.5703125" style="4" customWidth="1"/>
    <col min="5894" max="5894" width="3.7109375" style="4" customWidth="1"/>
    <col min="5895" max="5895" width="3.28515625" style="4" customWidth="1"/>
    <col min="5896" max="5896" width="4.7109375" style="4" customWidth="1"/>
    <col min="5897" max="5897" width="3.42578125" style="4" customWidth="1"/>
    <col min="5898" max="5898" width="3.140625" style="4" customWidth="1"/>
    <col min="5899" max="5899" width="3.42578125" style="4" customWidth="1"/>
    <col min="5900" max="5901" width="3.7109375" style="4" customWidth="1"/>
    <col min="5902" max="5903" width="3.5703125" style="4" customWidth="1"/>
    <col min="5904" max="5904" width="4.140625" style="4" customWidth="1"/>
    <col min="5905" max="5905" width="3.7109375" style="4" customWidth="1"/>
    <col min="5906" max="5906" width="3.85546875" style="4" customWidth="1"/>
    <col min="5907" max="5907" width="3.5703125" style="4" customWidth="1"/>
    <col min="5908" max="5908" width="4" style="4" customWidth="1"/>
    <col min="5909" max="5909" width="3" style="4" customWidth="1"/>
    <col min="5910" max="5911" width="3.42578125" style="4" customWidth="1"/>
    <col min="5912" max="5912" width="3.7109375" style="4" customWidth="1"/>
    <col min="5913" max="5913" width="3" style="4" customWidth="1"/>
    <col min="5914" max="5914" width="3.85546875" style="4" customWidth="1"/>
    <col min="5915" max="5915" width="4" style="4" customWidth="1"/>
    <col min="5916" max="5916" width="3.85546875" style="4" customWidth="1"/>
    <col min="5917" max="5917" width="4" style="4" customWidth="1"/>
    <col min="5918" max="6140" width="5.5703125" style="4"/>
    <col min="6141" max="6141" width="4.140625" style="4" customWidth="1"/>
    <col min="6142" max="6142" width="26.28515625" style="4" customWidth="1"/>
    <col min="6143" max="6143" width="4.140625" style="4" customWidth="1"/>
    <col min="6144" max="6144" width="3.5703125" style="4" customWidth="1"/>
    <col min="6145" max="6145" width="4" style="4" customWidth="1"/>
    <col min="6146" max="6146" width="3.7109375" style="4" customWidth="1"/>
    <col min="6147" max="6147" width="3.5703125" style="4" customWidth="1"/>
    <col min="6148" max="6148" width="3.85546875" style="4" customWidth="1"/>
    <col min="6149" max="6149" width="3.5703125" style="4" customWidth="1"/>
    <col min="6150" max="6150" width="3.7109375" style="4" customWidth="1"/>
    <col min="6151" max="6151" width="3.28515625" style="4" customWidth="1"/>
    <col min="6152" max="6152" width="4.7109375" style="4" customWidth="1"/>
    <col min="6153" max="6153" width="3.42578125" style="4" customWidth="1"/>
    <col min="6154" max="6154" width="3.140625" style="4" customWidth="1"/>
    <col min="6155" max="6155" width="3.42578125" style="4" customWidth="1"/>
    <col min="6156" max="6157" width="3.7109375" style="4" customWidth="1"/>
    <col min="6158" max="6159" width="3.5703125" style="4" customWidth="1"/>
    <col min="6160" max="6160" width="4.140625" style="4" customWidth="1"/>
    <col min="6161" max="6161" width="3.7109375" style="4" customWidth="1"/>
    <col min="6162" max="6162" width="3.85546875" style="4" customWidth="1"/>
    <col min="6163" max="6163" width="3.5703125" style="4" customWidth="1"/>
    <col min="6164" max="6164" width="4" style="4" customWidth="1"/>
    <col min="6165" max="6165" width="3" style="4" customWidth="1"/>
    <col min="6166" max="6167" width="3.42578125" style="4" customWidth="1"/>
    <col min="6168" max="6168" width="3.7109375" style="4" customWidth="1"/>
    <col min="6169" max="6169" width="3" style="4" customWidth="1"/>
    <col min="6170" max="6170" width="3.85546875" style="4" customWidth="1"/>
    <col min="6171" max="6171" width="4" style="4" customWidth="1"/>
    <col min="6172" max="6172" width="3.85546875" style="4" customWidth="1"/>
    <col min="6173" max="6173" width="4" style="4" customWidth="1"/>
    <col min="6174" max="6396" width="5.5703125" style="4"/>
    <col min="6397" max="6397" width="4.140625" style="4" customWidth="1"/>
    <col min="6398" max="6398" width="26.28515625" style="4" customWidth="1"/>
    <col min="6399" max="6399" width="4.140625" style="4" customWidth="1"/>
    <col min="6400" max="6400" width="3.5703125" style="4" customWidth="1"/>
    <col min="6401" max="6401" width="4" style="4" customWidth="1"/>
    <col min="6402" max="6402" width="3.7109375" style="4" customWidth="1"/>
    <col min="6403" max="6403" width="3.5703125" style="4" customWidth="1"/>
    <col min="6404" max="6404" width="3.85546875" style="4" customWidth="1"/>
    <col min="6405" max="6405" width="3.5703125" style="4" customWidth="1"/>
    <col min="6406" max="6406" width="3.7109375" style="4" customWidth="1"/>
    <col min="6407" max="6407" width="3.28515625" style="4" customWidth="1"/>
    <col min="6408" max="6408" width="4.7109375" style="4" customWidth="1"/>
    <col min="6409" max="6409" width="3.42578125" style="4" customWidth="1"/>
    <col min="6410" max="6410" width="3.140625" style="4" customWidth="1"/>
    <col min="6411" max="6411" width="3.42578125" style="4" customWidth="1"/>
    <col min="6412" max="6413" width="3.7109375" style="4" customWidth="1"/>
    <col min="6414" max="6415" width="3.5703125" style="4" customWidth="1"/>
    <col min="6416" max="6416" width="4.140625" style="4" customWidth="1"/>
    <col min="6417" max="6417" width="3.7109375" style="4" customWidth="1"/>
    <col min="6418" max="6418" width="3.85546875" style="4" customWidth="1"/>
    <col min="6419" max="6419" width="3.5703125" style="4" customWidth="1"/>
    <col min="6420" max="6420" width="4" style="4" customWidth="1"/>
    <col min="6421" max="6421" width="3" style="4" customWidth="1"/>
    <col min="6422" max="6423" width="3.42578125" style="4" customWidth="1"/>
    <col min="6424" max="6424" width="3.7109375" style="4" customWidth="1"/>
    <col min="6425" max="6425" width="3" style="4" customWidth="1"/>
    <col min="6426" max="6426" width="3.85546875" style="4" customWidth="1"/>
    <col min="6427" max="6427" width="4" style="4" customWidth="1"/>
    <col min="6428" max="6428" width="3.85546875" style="4" customWidth="1"/>
    <col min="6429" max="6429" width="4" style="4" customWidth="1"/>
    <col min="6430" max="6652" width="5.5703125" style="4"/>
    <col min="6653" max="6653" width="4.140625" style="4" customWidth="1"/>
    <col min="6654" max="6654" width="26.28515625" style="4" customWidth="1"/>
    <col min="6655" max="6655" width="4.140625" style="4" customWidth="1"/>
    <col min="6656" max="6656" width="3.5703125" style="4" customWidth="1"/>
    <col min="6657" max="6657" width="4" style="4" customWidth="1"/>
    <col min="6658" max="6658" width="3.7109375" style="4" customWidth="1"/>
    <col min="6659" max="6659" width="3.5703125" style="4" customWidth="1"/>
    <col min="6660" max="6660" width="3.85546875" style="4" customWidth="1"/>
    <col min="6661" max="6661" width="3.5703125" style="4" customWidth="1"/>
    <col min="6662" max="6662" width="3.7109375" style="4" customWidth="1"/>
    <col min="6663" max="6663" width="3.28515625" style="4" customWidth="1"/>
    <col min="6664" max="6664" width="4.7109375" style="4" customWidth="1"/>
    <col min="6665" max="6665" width="3.42578125" style="4" customWidth="1"/>
    <col min="6666" max="6666" width="3.140625" style="4" customWidth="1"/>
    <col min="6667" max="6667" width="3.42578125" style="4" customWidth="1"/>
    <col min="6668" max="6669" width="3.7109375" style="4" customWidth="1"/>
    <col min="6670" max="6671" width="3.5703125" style="4" customWidth="1"/>
    <col min="6672" max="6672" width="4.140625" style="4" customWidth="1"/>
    <col min="6673" max="6673" width="3.7109375" style="4" customWidth="1"/>
    <col min="6674" max="6674" width="3.85546875" style="4" customWidth="1"/>
    <col min="6675" max="6675" width="3.5703125" style="4" customWidth="1"/>
    <col min="6676" max="6676" width="4" style="4" customWidth="1"/>
    <col min="6677" max="6677" width="3" style="4" customWidth="1"/>
    <col min="6678" max="6679" width="3.42578125" style="4" customWidth="1"/>
    <col min="6680" max="6680" width="3.7109375" style="4" customWidth="1"/>
    <col min="6681" max="6681" width="3" style="4" customWidth="1"/>
    <col min="6682" max="6682" width="3.85546875" style="4" customWidth="1"/>
    <col min="6683" max="6683" width="4" style="4" customWidth="1"/>
    <col min="6684" max="6684" width="3.85546875" style="4" customWidth="1"/>
    <col min="6685" max="6685" width="4" style="4" customWidth="1"/>
    <col min="6686" max="6908" width="5.5703125" style="4"/>
    <col min="6909" max="6909" width="4.140625" style="4" customWidth="1"/>
    <col min="6910" max="6910" width="26.28515625" style="4" customWidth="1"/>
    <col min="6911" max="6911" width="4.140625" style="4" customWidth="1"/>
    <col min="6912" max="6912" width="3.5703125" style="4" customWidth="1"/>
    <col min="6913" max="6913" width="4" style="4" customWidth="1"/>
    <col min="6914" max="6914" width="3.7109375" style="4" customWidth="1"/>
    <col min="6915" max="6915" width="3.5703125" style="4" customWidth="1"/>
    <col min="6916" max="6916" width="3.85546875" style="4" customWidth="1"/>
    <col min="6917" max="6917" width="3.5703125" style="4" customWidth="1"/>
    <col min="6918" max="6918" width="3.7109375" style="4" customWidth="1"/>
    <col min="6919" max="6919" width="3.28515625" style="4" customWidth="1"/>
    <col min="6920" max="6920" width="4.7109375" style="4" customWidth="1"/>
    <col min="6921" max="6921" width="3.42578125" style="4" customWidth="1"/>
    <col min="6922" max="6922" width="3.140625" style="4" customWidth="1"/>
    <col min="6923" max="6923" width="3.42578125" style="4" customWidth="1"/>
    <col min="6924" max="6925" width="3.7109375" style="4" customWidth="1"/>
    <col min="6926" max="6927" width="3.5703125" style="4" customWidth="1"/>
    <col min="6928" max="6928" width="4.140625" style="4" customWidth="1"/>
    <col min="6929" max="6929" width="3.7109375" style="4" customWidth="1"/>
    <col min="6930" max="6930" width="3.85546875" style="4" customWidth="1"/>
    <col min="6931" max="6931" width="3.5703125" style="4" customWidth="1"/>
    <col min="6932" max="6932" width="4" style="4" customWidth="1"/>
    <col min="6933" max="6933" width="3" style="4" customWidth="1"/>
    <col min="6934" max="6935" width="3.42578125" style="4" customWidth="1"/>
    <col min="6936" max="6936" width="3.7109375" style="4" customWidth="1"/>
    <col min="6937" max="6937" width="3" style="4" customWidth="1"/>
    <col min="6938" max="6938" width="3.85546875" style="4" customWidth="1"/>
    <col min="6939" max="6939" width="4" style="4" customWidth="1"/>
    <col min="6940" max="6940" width="3.85546875" style="4" customWidth="1"/>
    <col min="6941" max="6941" width="4" style="4" customWidth="1"/>
    <col min="6942" max="7164" width="5.5703125" style="4"/>
    <col min="7165" max="7165" width="4.140625" style="4" customWidth="1"/>
    <col min="7166" max="7166" width="26.28515625" style="4" customWidth="1"/>
    <col min="7167" max="7167" width="4.140625" style="4" customWidth="1"/>
    <col min="7168" max="7168" width="3.5703125" style="4" customWidth="1"/>
    <col min="7169" max="7169" width="4" style="4" customWidth="1"/>
    <col min="7170" max="7170" width="3.7109375" style="4" customWidth="1"/>
    <col min="7171" max="7171" width="3.5703125" style="4" customWidth="1"/>
    <col min="7172" max="7172" width="3.85546875" style="4" customWidth="1"/>
    <col min="7173" max="7173" width="3.5703125" style="4" customWidth="1"/>
    <col min="7174" max="7174" width="3.7109375" style="4" customWidth="1"/>
    <col min="7175" max="7175" width="3.28515625" style="4" customWidth="1"/>
    <col min="7176" max="7176" width="4.7109375" style="4" customWidth="1"/>
    <col min="7177" max="7177" width="3.42578125" style="4" customWidth="1"/>
    <col min="7178" max="7178" width="3.140625" style="4" customWidth="1"/>
    <col min="7179" max="7179" width="3.42578125" style="4" customWidth="1"/>
    <col min="7180" max="7181" width="3.7109375" style="4" customWidth="1"/>
    <col min="7182" max="7183" width="3.5703125" style="4" customWidth="1"/>
    <col min="7184" max="7184" width="4.140625" style="4" customWidth="1"/>
    <col min="7185" max="7185" width="3.7109375" style="4" customWidth="1"/>
    <col min="7186" max="7186" width="3.85546875" style="4" customWidth="1"/>
    <col min="7187" max="7187" width="3.5703125" style="4" customWidth="1"/>
    <col min="7188" max="7188" width="4" style="4" customWidth="1"/>
    <col min="7189" max="7189" width="3" style="4" customWidth="1"/>
    <col min="7190" max="7191" width="3.42578125" style="4" customWidth="1"/>
    <col min="7192" max="7192" width="3.7109375" style="4" customWidth="1"/>
    <col min="7193" max="7193" width="3" style="4" customWidth="1"/>
    <col min="7194" max="7194" width="3.85546875" style="4" customWidth="1"/>
    <col min="7195" max="7195" width="4" style="4" customWidth="1"/>
    <col min="7196" max="7196" width="3.85546875" style="4" customWidth="1"/>
    <col min="7197" max="7197" width="4" style="4" customWidth="1"/>
    <col min="7198" max="7420" width="5.5703125" style="4"/>
    <col min="7421" max="7421" width="4.140625" style="4" customWidth="1"/>
    <col min="7422" max="7422" width="26.28515625" style="4" customWidth="1"/>
    <col min="7423" max="7423" width="4.140625" style="4" customWidth="1"/>
    <col min="7424" max="7424" width="3.5703125" style="4" customWidth="1"/>
    <col min="7425" max="7425" width="4" style="4" customWidth="1"/>
    <col min="7426" max="7426" width="3.7109375" style="4" customWidth="1"/>
    <col min="7427" max="7427" width="3.5703125" style="4" customWidth="1"/>
    <col min="7428" max="7428" width="3.85546875" style="4" customWidth="1"/>
    <col min="7429" max="7429" width="3.5703125" style="4" customWidth="1"/>
    <col min="7430" max="7430" width="3.7109375" style="4" customWidth="1"/>
    <col min="7431" max="7431" width="3.28515625" style="4" customWidth="1"/>
    <col min="7432" max="7432" width="4.7109375" style="4" customWidth="1"/>
    <col min="7433" max="7433" width="3.42578125" style="4" customWidth="1"/>
    <col min="7434" max="7434" width="3.140625" style="4" customWidth="1"/>
    <col min="7435" max="7435" width="3.42578125" style="4" customWidth="1"/>
    <col min="7436" max="7437" width="3.7109375" style="4" customWidth="1"/>
    <col min="7438" max="7439" width="3.5703125" style="4" customWidth="1"/>
    <col min="7440" max="7440" width="4.140625" style="4" customWidth="1"/>
    <col min="7441" max="7441" width="3.7109375" style="4" customWidth="1"/>
    <col min="7442" max="7442" width="3.85546875" style="4" customWidth="1"/>
    <col min="7443" max="7443" width="3.5703125" style="4" customWidth="1"/>
    <col min="7444" max="7444" width="4" style="4" customWidth="1"/>
    <col min="7445" max="7445" width="3" style="4" customWidth="1"/>
    <col min="7446" max="7447" width="3.42578125" style="4" customWidth="1"/>
    <col min="7448" max="7448" width="3.7109375" style="4" customWidth="1"/>
    <col min="7449" max="7449" width="3" style="4" customWidth="1"/>
    <col min="7450" max="7450" width="3.85546875" style="4" customWidth="1"/>
    <col min="7451" max="7451" width="4" style="4" customWidth="1"/>
    <col min="7452" max="7452" width="3.85546875" style="4" customWidth="1"/>
    <col min="7453" max="7453" width="4" style="4" customWidth="1"/>
    <col min="7454" max="7676" width="5.5703125" style="4"/>
    <col min="7677" max="7677" width="4.140625" style="4" customWidth="1"/>
    <col min="7678" max="7678" width="26.28515625" style="4" customWidth="1"/>
    <col min="7679" max="7679" width="4.140625" style="4" customWidth="1"/>
    <col min="7680" max="7680" width="3.5703125" style="4" customWidth="1"/>
    <col min="7681" max="7681" width="4" style="4" customWidth="1"/>
    <col min="7682" max="7682" width="3.7109375" style="4" customWidth="1"/>
    <col min="7683" max="7683" width="3.5703125" style="4" customWidth="1"/>
    <col min="7684" max="7684" width="3.85546875" style="4" customWidth="1"/>
    <col min="7685" max="7685" width="3.5703125" style="4" customWidth="1"/>
    <col min="7686" max="7686" width="3.7109375" style="4" customWidth="1"/>
    <col min="7687" max="7687" width="3.28515625" style="4" customWidth="1"/>
    <col min="7688" max="7688" width="4.7109375" style="4" customWidth="1"/>
    <col min="7689" max="7689" width="3.42578125" style="4" customWidth="1"/>
    <col min="7690" max="7690" width="3.140625" style="4" customWidth="1"/>
    <col min="7691" max="7691" width="3.42578125" style="4" customWidth="1"/>
    <col min="7692" max="7693" width="3.7109375" style="4" customWidth="1"/>
    <col min="7694" max="7695" width="3.5703125" style="4" customWidth="1"/>
    <col min="7696" max="7696" width="4.140625" style="4" customWidth="1"/>
    <col min="7697" max="7697" width="3.7109375" style="4" customWidth="1"/>
    <col min="7698" max="7698" width="3.85546875" style="4" customWidth="1"/>
    <col min="7699" max="7699" width="3.5703125" style="4" customWidth="1"/>
    <col min="7700" max="7700" width="4" style="4" customWidth="1"/>
    <col min="7701" max="7701" width="3" style="4" customWidth="1"/>
    <col min="7702" max="7703" width="3.42578125" style="4" customWidth="1"/>
    <col min="7704" max="7704" width="3.7109375" style="4" customWidth="1"/>
    <col min="7705" max="7705" width="3" style="4" customWidth="1"/>
    <col min="7706" max="7706" width="3.85546875" style="4" customWidth="1"/>
    <col min="7707" max="7707" width="4" style="4" customWidth="1"/>
    <col min="7708" max="7708" width="3.85546875" style="4" customWidth="1"/>
    <col min="7709" max="7709" width="4" style="4" customWidth="1"/>
    <col min="7710" max="7932" width="5.5703125" style="4"/>
    <col min="7933" max="7933" width="4.140625" style="4" customWidth="1"/>
    <col min="7934" max="7934" width="26.28515625" style="4" customWidth="1"/>
    <col min="7935" max="7935" width="4.140625" style="4" customWidth="1"/>
    <col min="7936" max="7936" width="3.5703125" style="4" customWidth="1"/>
    <col min="7937" max="7937" width="4" style="4" customWidth="1"/>
    <col min="7938" max="7938" width="3.7109375" style="4" customWidth="1"/>
    <col min="7939" max="7939" width="3.5703125" style="4" customWidth="1"/>
    <col min="7940" max="7940" width="3.85546875" style="4" customWidth="1"/>
    <col min="7941" max="7941" width="3.5703125" style="4" customWidth="1"/>
    <col min="7942" max="7942" width="3.7109375" style="4" customWidth="1"/>
    <col min="7943" max="7943" width="3.28515625" style="4" customWidth="1"/>
    <col min="7944" max="7944" width="4.7109375" style="4" customWidth="1"/>
    <col min="7945" max="7945" width="3.42578125" style="4" customWidth="1"/>
    <col min="7946" max="7946" width="3.140625" style="4" customWidth="1"/>
    <col min="7947" max="7947" width="3.42578125" style="4" customWidth="1"/>
    <col min="7948" max="7949" width="3.7109375" style="4" customWidth="1"/>
    <col min="7950" max="7951" width="3.5703125" style="4" customWidth="1"/>
    <col min="7952" max="7952" width="4.140625" style="4" customWidth="1"/>
    <col min="7953" max="7953" width="3.7109375" style="4" customWidth="1"/>
    <col min="7954" max="7954" width="3.85546875" style="4" customWidth="1"/>
    <col min="7955" max="7955" width="3.5703125" style="4" customWidth="1"/>
    <col min="7956" max="7956" width="4" style="4" customWidth="1"/>
    <col min="7957" max="7957" width="3" style="4" customWidth="1"/>
    <col min="7958" max="7959" width="3.42578125" style="4" customWidth="1"/>
    <col min="7960" max="7960" width="3.7109375" style="4" customWidth="1"/>
    <col min="7961" max="7961" width="3" style="4" customWidth="1"/>
    <col min="7962" max="7962" width="3.85546875" style="4" customWidth="1"/>
    <col min="7963" max="7963" width="4" style="4" customWidth="1"/>
    <col min="7964" max="7964" width="3.85546875" style="4" customWidth="1"/>
    <col min="7965" max="7965" width="4" style="4" customWidth="1"/>
    <col min="7966" max="8188" width="5.5703125" style="4"/>
    <col min="8189" max="8189" width="4.140625" style="4" customWidth="1"/>
    <col min="8190" max="8190" width="26.28515625" style="4" customWidth="1"/>
    <col min="8191" max="8191" width="4.140625" style="4" customWidth="1"/>
    <col min="8192" max="8192" width="3.5703125" style="4" customWidth="1"/>
    <col min="8193" max="8193" width="4" style="4" customWidth="1"/>
    <col min="8194" max="8194" width="3.7109375" style="4" customWidth="1"/>
    <col min="8195" max="8195" width="3.5703125" style="4" customWidth="1"/>
    <col min="8196" max="8196" width="3.85546875" style="4" customWidth="1"/>
    <col min="8197" max="8197" width="3.5703125" style="4" customWidth="1"/>
    <col min="8198" max="8198" width="3.7109375" style="4" customWidth="1"/>
    <col min="8199" max="8199" width="3.28515625" style="4" customWidth="1"/>
    <col min="8200" max="8200" width="4.7109375" style="4" customWidth="1"/>
    <col min="8201" max="8201" width="3.42578125" style="4" customWidth="1"/>
    <col min="8202" max="8202" width="3.140625" style="4" customWidth="1"/>
    <col min="8203" max="8203" width="3.42578125" style="4" customWidth="1"/>
    <col min="8204" max="8205" width="3.7109375" style="4" customWidth="1"/>
    <col min="8206" max="8207" width="3.5703125" style="4" customWidth="1"/>
    <col min="8208" max="8208" width="4.140625" style="4" customWidth="1"/>
    <col min="8209" max="8209" width="3.7109375" style="4" customWidth="1"/>
    <col min="8210" max="8210" width="3.85546875" style="4" customWidth="1"/>
    <col min="8211" max="8211" width="3.5703125" style="4" customWidth="1"/>
    <col min="8212" max="8212" width="4" style="4" customWidth="1"/>
    <col min="8213" max="8213" width="3" style="4" customWidth="1"/>
    <col min="8214" max="8215" width="3.42578125" style="4" customWidth="1"/>
    <col min="8216" max="8216" width="3.7109375" style="4" customWidth="1"/>
    <col min="8217" max="8217" width="3" style="4" customWidth="1"/>
    <col min="8218" max="8218" width="3.85546875" style="4" customWidth="1"/>
    <col min="8219" max="8219" width="4" style="4" customWidth="1"/>
    <col min="8220" max="8220" width="3.85546875" style="4" customWidth="1"/>
    <col min="8221" max="8221" width="4" style="4" customWidth="1"/>
    <col min="8222" max="8444" width="5.5703125" style="4"/>
    <col min="8445" max="8445" width="4.140625" style="4" customWidth="1"/>
    <col min="8446" max="8446" width="26.28515625" style="4" customWidth="1"/>
    <col min="8447" max="8447" width="4.140625" style="4" customWidth="1"/>
    <col min="8448" max="8448" width="3.5703125" style="4" customWidth="1"/>
    <col min="8449" max="8449" width="4" style="4" customWidth="1"/>
    <col min="8450" max="8450" width="3.7109375" style="4" customWidth="1"/>
    <col min="8451" max="8451" width="3.5703125" style="4" customWidth="1"/>
    <col min="8452" max="8452" width="3.85546875" style="4" customWidth="1"/>
    <col min="8453" max="8453" width="3.5703125" style="4" customWidth="1"/>
    <col min="8454" max="8454" width="3.7109375" style="4" customWidth="1"/>
    <col min="8455" max="8455" width="3.28515625" style="4" customWidth="1"/>
    <col min="8456" max="8456" width="4.7109375" style="4" customWidth="1"/>
    <col min="8457" max="8457" width="3.42578125" style="4" customWidth="1"/>
    <col min="8458" max="8458" width="3.140625" style="4" customWidth="1"/>
    <col min="8459" max="8459" width="3.42578125" style="4" customWidth="1"/>
    <col min="8460" max="8461" width="3.7109375" style="4" customWidth="1"/>
    <col min="8462" max="8463" width="3.5703125" style="4" customWidth="1"/>
    <col min="8464" max="8464" width="4.140625" style="4" customWidth="1"/>
    <col min="8465" max="8465" width="3.7109375" style="4" customWidth="1"/>
    <col min="8466" max="8466" width="3.85546875" style="4" customWidth="1"/>
    <col min="8467" max="8467" width="3.5703125" style="4" customWidth="1"/>
    <col min="8468" max="8468" width="4" style="4" customWidth="1"/>
    <col min="8469" max="8469" width="3" style="4" customWidth="1"/>
    <col min="8470" max="8471" width="3.42578125" style="4" customWidth="1"/>
    <col min="8472" max="8472" width="3.7109375" style="4" customWidth="1"/>
    <col min="8473" max="8473" width="3" style="4" customWidth="1"/>
    <col min="8474" max="8474" width="3.85546875" style="4" customWidth="1"/>
    <col min="8475" max="8475" width="4" style="4" customWidth="1"/>
    <col min="8476" max="8476" width="3.85546875" style="4" customWidth="1"/>
    <col min="8477" max="8477" width="4" style="4" customWidth="1"/>
    <col min="8478" max="8700" width="5.5703125" style="4"/>
    <col min="8701" max="8701" width="4.140625" style="4" customWidth="1"/>
    <col min="8702" max="8702" width="26.28515625" style="4" customWidth="1"/>
    <col min="8703" max="8703" width="4.140625" style="4" customWidth="1"/>
    <col min="8704" max="8704" width="3.5703125" style="4" customWidth="1"/>
    <col min="8705" max="8705" width="4" style="4" customWidth="1"/>
    <col min="8706" max="8706" width="3.7109375" style="4" customWidth="1"/>
    <col min="8707" max="8707" width="3.5703125" style="4" customWidth="1"/>
    <col min="8708" max="8708" width="3.85546875" style="4" customWidth="1"/>
    <col min="8709" max="8709" width="3.5703125" style="4" customWidth="1"/>
    <col min="8710" max="8710" width="3.7109375" style="4" customWidth="1"/>
    <col min="8711" max="8711" width="3.28515625" style="4" customWidth="1"/>
    <col min="8712" max="8712" width="4.7109375" style="4" customWidth="1"/>
    <col min="8713" max="8713" width="3.42578125" style="4" customWidth="1"/>
    <col min="8714" max="8714" width="3.140625" style="4" customWidth="1"/>
    <col min="8715" max="8715" width="3.42578125" style="4" customWidth="1"/>
    <col min="8716" max="8717" width="3.7109375" style="4" customWidth="1"/>
    <col min="8718" max="8719" width="3.5703125" style="4" customWidth="1"/>
    <col min="8720" max="8720" width="4.140625" style="4" customWidth="1"/>
    <col min="8721" max="8721" width="3.7109375" style="4" customWidth="1"/>
    <col min="8722" max="8722" width="3.85546875" style="4" customWidth="1"/>
    <col min="8723" max="8723" width="3.5703125" style="4" customWidth="1"/>
    <col min="8724" max="8724" width="4" style="4" customWidth="1"/>
    <col min="8725" max="8725" width="3" style="4" customWidth="1"/>
    <col min="8726" max="8727" width="3.42578125" style="4" customWidth="1"/>
    <col min="8728" max="8728" width="3.7109375" style="4" customWidth="1"/>
    <col min="8729" max="8729" width="3" style="4" customWidth="1"/>
    <col min="8730" max="8730" width="3.85546875" style="4" customWidth="1"/>
    <col min="8731" max="8731" width="4" style="4" customWidth="1"/>
    <col min="8732" max="8732" width="3.85546875" style="4" customWidth="1"/>
    <col min="8733" max="8733" width="4" style="4" customWidth="1"/>
    <col min="8734" max="8956" width="5.5703125" style="4"/>
    <col min="8957" max="8957" width="4.140625" style="4" customWidth="1"/>
    <col min="8958" max="8958" width="26.28515625" style="4" customWidth="1"/>
    <col min="8959" max="8959" width="4.140625" style="4" customWidth="1"/>
    <col min="8960" max="8960" width="3.5703125" style="4" customWidth="1"/>
    <col min="8961" max="8961" width="4" style="4" customWidth="1"/>
    <col min="8962" max="8962" width="3.7109375" style="4" customWidth="1"/>
    <col min="8963" max="8963" width="3.5703125" style="4" customWidth="1"/>
    <col min="8964" max="8964" width="3.85546875" style="4" customWidth="1"/>
    <col min="8965" max="8965" width="3.5703125" style="4" customWidth="1"/>
    <col min="8966" max="8966" width="3.7109375" style="4" customWidth="1"/>
    <col min="8967" max="8967" width="3.28515625" style="4" customWidth="1"/>
    <col min="8968" max="8968" width="4.7109375" style="4" customWidth="1"/>
    <col min="8969" max="8969" width="3.42578125" style="4" customWidth="1"/>
    <col min="8970" max="8970" width="3.140625" style="4" customWidth="1"/>
    <col min="8971" max="8971" width="3.42578125" style="4" customWidth="1"/>
    <col min="8972" max="8973" width="3.7109375" style="4" customWidth="1"/>
    <col min="8974" max="8975" width="3.5703125" style="4" customWidth="1"/>
    <col min="8976" max="8976" width="4.140625" style="4" customWidth="1"/>
    <col min="8977" max="8977" width="3.7109375" style="4" customWidth="1"/>
    <col min="8978" max="8978" width="3.85546875" style="4" customWidth="1"/>
    <col min="8979" max="8979" width="3.5703125" style="4" customWidth="1"/>
    <col min="8980" max="8980" width="4" style="4" customWidth="1"/>
    <col min="8981" max="8981" width="3" style="4" customWidth="1"/>
    <col min="8982" max="8983" width="3.42578125" style="4" customWidth="1"/>
    <col min="8984" max="8984" width="3.7109375" style="4" customWidth="1"/>
    <col min="8985" max="8985" width="3" style="4" customWidth="1"/>
    <col min="8986" max="8986" width="3.85546875" style="4" customWidth="1"/>
    <col min="8987" max="8987" width="4" style="4" customWidth="1"/>
    <col min="8988" max="8988" width="3.85546875" style="4" customWidth="1"/>
    <col min="8989" max="8989" width="4" style="4" customWidth="1"/>
    <col min="8990" max="9212" width="5.5703125" style="4"/>
    <col min="9213" max="9213" width="4.140625" style="4" customWidth="1"/>
    <col min="9214" max="9214" width="26.28515625" style="4" customWidth="1"/>
    <col min="9215" max="9215" width="4.140625" style="4" customWidth="1"/>
    <col min="9216" max="9216" width="3.5703125" style="4" customWidth="1"/>
    <col min="9217" max="9217" width="4" style="4" customWidth="1"/>
    <col min="9218" max="9218" width="3.7109375" style="4" customWidth="1"/>
    <col min="9219" max="9219" width="3.5703125" style="4" customWidth="1"/>
    <col min="9220" max="9220" width="3.85546875" style="4" customWidth="1"/>
    <col min="9221" max="9221" width="3.5703125" style="4" customWidth="1"/>
    <col min="9222" max="9222" width="3.7109375" style="4" customWidth="1"/>
    <col min="9223" max="9223" width="3.28515625" style="4" customWidth="1"/>
    <col min="9224" max="9224" width="4.7109375" style="4" customWidth="1"/>
    <col min="9225" max="9225" width="3.42578125" style="4" customWidth="1"/>
    <col min="9226" max="9226" width="3.140625" style="4" customWidth="1"/>
    <col min="9227" max="9227" width="3.42578125" style="4" customWidth="1"/>
    <col min="9228" max="9229" width="3.7109375" style="4" customWidth="1"/>
    <col min="9230" max="9231" width="3.5703125" style="4" customWidth="1"/>
    <col min="9232" max="9232" width="4.140625" style="4" customWidth="1"/>
    <col min="9233" max="9233" width="3.7109375" style="4" customWidth="1"/>
    <col min="9234" max="9234" width="3.85546875" style="4" customWidth="1"/>
    <col min="9235" max="9235" width="3.5703125" style="4" customWidth="1"/>
    <col min="9236" max="9236" width="4" style="4" customWidth="1"/>
    <col min="9237" max="9237" width="3" style="4" customWidth="1"/>
    <col min="9238" max="9239" width="3.42578125" style="4" customWidth="1"/>
    <col min="9240" max="9240" width="3.7109375" style="4" customWidth="1"/>
    <col min="9241" max="9241" width="3" style="4" customWidth="1"/>
    <col min="9242" max="9242" width="3.85546875" style="4" customWidth="1"/>
    <col min="9243" max="9243" width="4" style="4" customWidth="1"/>
    <col min="9244" max="9244" width="3.85546875" style="4" customWidth="1"/>
    <col min="9245" max="9245" width="4" style="4" customWidth="1"/>
    <col min="9246" max="9468" width="5.5703125" style="4"/>
    <col min="9469" max="9469" width="4.140625" style="4" customWidth="1"/>
    <col min="9470" max="9470" width="26.28515625" style="4" customWidth="1"/>
    <col min="9471" max="9471" width="4.140625" style="4" customWidth="1"/>
    <col min="9472" max="9472" width="3.5703125" style="4" customWidth="1"/>
    <col min="9473" max="9473" width="4" style="4" customWidth="1"/>
    <col min="9474" max="9474" width="3.7109375" style="4" customWidth="1"/>
    <col min="9475" max="9475" width="3.5703125" style="4" customWidth="1"/>
    <col min="9476" max="9476" width="3.85546875" style="4" customWidth="1"/>
    <col min="9477" max="9477" width="3.5703125" style="4" customWidth="1"/>
    <col min="9478" max="9478" width="3.7109375" style="4" customWidth="1"/>
    <col min="9479" max="9479" width="3.28515625" style="4" customWidth="1"/>
    <col min="9480" max="9480" width="4.7109375" style="4" customWidth="1"/>
    <col min="9481" max="9481" width="3.42578125" style="4" customWidth="1"/>
    <col min="9482" max="9482" width="3.140625" style="4" customWidth="1"/>
    <col min="9483" max="9483" width="3.42578125" style="4" customWidth="1"/>
    <col min="9484" max="9485" width="3.7109375" style="4" customWidth="1"/>
    <col min="9486" max="9487" width="3.5703125" style="4" customWidth="1"/>
    <col min="9488" max="9488" width="4.140625" style="4" customWidth="1"/>
    <col min="9489" max="9489" width="3.7109375" style="4" customWidth="1"/>
    <col min="9490" max="9490" width="3.85546875" style="4" customWidth="1"/>
    <col min="9491" max="9491" width="3.5703125" style="4" customWidth="1"/>
    <col min="9492" max="9492" width="4" style="4" customWidth="1"/>
    <col min="9493" max="9493" width="3" style="4" customWidth="1"/>
    <col min="9494" max="9495" width="3.42578125" style="4" customWidth="1"/>
    <col min="9496" max="9496" width="3.7109375" style="4" customWidth="1"/>
    <col min="9497" max="9497" width="3" style="4" customWidth="1"/>
    <col min="9498" max="9498" width="3.85546875" style="4" customWidth="1"/>
    <col min="9499" max="9499" width="4" style="4" customWidth="1"/>
    <col min="9500" max="9500" width="3.85546875" style="4" customWidth="1"/>
    <col min="9501" max="9501" width="4" style="4" customWidth="1"/>
    <col min="9502" max="9724" width="5.5703125" style="4"/>
    <col min="9725" max="9725" width="4.140625" style="4" customWidth="1"/>
    <col min="9726" max="9726" width="26.28515625" style="4" customWidth="1"/>
    <col min="9727" max="9727" width="4.140625" style="4" customWidth="1"/>
    <col min="9728" max="9728" width="3.5703125" style="4" customWidth="1"/>
    <col min="9729" max="9729" width="4" style="4" customWidth="1"/>
    <col min="9730" max="9730" width="3.7109375" style="4" customWidth="1"/>
    <col min="9731" max="9731" width="3.5703125" style="4" customWidth="1"/>
    <col min="9732" max="9732" width="3.85546875" style="4" customWidth="1"/>
    <col min="9733" max="9733" width="3.5703125" style="4" customWidth="1"/>
    <col min="9734" max="9734" width="3.7109375" style="4" customWidth="1"/>
    <col min="9735" max="9735" width="3.28515625" style="4" customWidth="1"/>
    <col min="9736" max="9736" width="4.7109375" style="4" customWidth="1"/>
    <col min="9737" max="9737" width="3.42578125" style="4" customWidth="1"/>
    <col min="9738" max="9738" width="3.140625" style="4" customWidth="1"/>
    <col min="9739" max="9739" width="3.42578125" style="4" customWidth="1"/>
    <col min="9740" max="9741" width="3.7109375" style="4" customWidth="1"/>
    <col min="9742" max="9743" width="3.5703125" style="4" customWidth="1"/>
    <col min="9744" max="9744" width="4.140625" style="4" customWidth="1"/>
    <col min="9745" max="9745" width="3.7109375" style="4" customWidth="1"/>
    <col min="9746" max="9746" width="3.85546875" style="4" customWidth="1"/>
    <col min="9747" max="9747" width="3.5703125" style="4" customWidth="1"/>
    <col min="9748" max="9748" width="4" style="4" customWidth="1"/>
    <col min="9749" max="9749" width="3" style="4" customWidth="1"/>
    <col min="9750" max="9751" width="3.42578125" style="4" customWidth="1"/>
    <col min="9752" max="9752" width="3.7109375" style="4" customWidth="1"/>
    <col min="9753" max="9753" width="3" style="4" customWidth="1"/>
    <col min="9754" max="9754" width="3.85546875" style="4" customWidth="1"/>
    <col min="9755" max="9755" width="4" style="4" customWidth="1"/>
    <col min="9756" max="9756" width="3.85546875" style="4" customWidth="1"/>
    <col min="9757" max="9757" width="4" style="4" customWidth="1"/>
    <col min="9758" max="9980" width="5.5703125" style="4"/>
    <col min="9981" max="9981" width="4.140625" style="4" customWidth="1"/>
    <col min="9982" max="9982" width="26.28515625" style="4" customWidth="1"/>
    <col min="9983" max="9983" width="4.140625" style="4" customWidth="1"/>
    <col min="9984" max="9984" width="3.5703125" style="4" customWidth="1"/>
    <col min="9985" max="9985" width="4" style="4" customWidth="1"/>
    <col min="9986" max="9986" width="3.7109375" style="4" customWidth="1"/>
    <col min="9987" max="9987" width="3.5703125" style="4" customWidth="1"/>
    <col min="9988" max="9988" width="3.85546875" style="4" customWidth="1"/>
    <col min="9989" max="9989" width="3.5703125" style="4" customWidth="1"/>
    <col min="9990" max="9990" width="3.7109375" style="4" customWidth="1"/>
    <col min="9991" max="9991" width="3.28515625" style="4" customWidth="1"/>
    <col min="9992" max="9992" width="4.7109375" style="4" customWidth="1"/>
    <col min="9993" max="9993" width="3.42578125" style="4" customWidth="1"/>
    <col min="9994" max="9994" width="3.140625" style="4" customWidth="1"/>
    <col min="9995" max="9995" width="3.42578125" style="4" customWidth="1"/>
    <col min="9996" max="9997" width="3.7109375" style="4" customWidth="1"/>
    <col min="9998" max="9999" width="3.5703125" style="4" customWidth="1"/>
    <col min="10000" max="10000" width="4.140625" style="4" customWidth="1"/>
    <col min="10001" max="10001" width="3.7109375" style="4" customWidth="1"/>
    <col min="10002" max="10002" width="3.85546875" style="4" customWidth="1"/>
    <col min="10003" max="10003" width="3.5703125" style="4" customWidth="1"/>
    <col min="10004" max="10004" width="4" style="4" customWidth="1"/>
    <col min="10005" max="10005" width="3" style="4" customWidth="1"/>
    <col min="10006" max="10007" width="3.42578125" style="4" customWidth="1"/>
    <col min="10008" max="10008" width="3.7109375" style="4" customWidth="1"/>
    <col min="10009" max="10009" width="3" style="4" customWidth="1"/>
    <col min="10010" max="10010" width="3.85546875" style="4" customWidth="1"/>
    <col min="10011" max="10011" width="4" style="4" customWidth="1"/>
    <col min="10012" max="10012" width="3.85546875" style="4" customWidth="1"/>
    <col min="10013" max="10013" width="4" style="4" customWidth="1"/>
    <col min="10014" max="10236" width="5.5703125" style="4"/>
    <col min="10237" max="10237" width="4.140625" style="4" customWidth="1"/>
    <col min="10238" max="10238" width="26.28515625" style="4" customWidth="1"/>
    <col min="10239" max="10239" width="4.140625" style="4" customWidth="1"/>
    <col min="10240" max="10240" width="3.5703125" style="4" customWidth="1"/>
    <col min="10241" max="10241" width="4" style="4" customWidth="1"/>
    <col min="10242" max="10242" width="3.7109375" style="4" customWidth="1"/>
    <col min="10243" max="10243" width="3.5703125" style="4" customWidth="1"/>
    <col min="10244" max="10244" width="3.85546875" style="4" customWidth="1"/>
    <col min="10245" max="10245" width="3.5703125" style="4" customWidth="1"/>
    <col min="10246" max="10246" width="3.7109375" style="4" customWidth="1"/>
    <col min="10247" max="10247" width="3.28515625" style="4" customWidth="1"/>
    <col min="10248" max="10248" width="4.7109375" style="4" customWidth="1"/>
    <col min="10249" max="10249" width="3.42578125" style="4" customWidth="1"/>
    <col min="10250" max="10250" width="3.140625" style="4" customWidth="1"/>
    <col min="10251" max="10251" width="3.42578125" style="4" customWidth="1"/>
    <col min="10252" max="10253" width="3.7109375" style="4" customWidth="1"/>
    <col min="10254" max="10255" width="3.5703125" style="4" customWidth="1"/>
    <col min="10256" max="10256" width="4.140625" style="4" customWidth="1"/>
    <col min="10257" max="10257" width="3.7109375" style="4" customWidth="1"/>
    <col min="10258" max="10258" width="3.85546875" style="4" customWidth="1"/>
    <col min="10259" max="10259" width="3.5703125" style="4" customWidth="1"/>
    <col min="10260" max="10260" width="4" style="4" customWidth="1"/>
    <col min="10261" max="10261" width="3" style="4" customWidth="1"/>
    <col min="10262" max="10263" width="3.42578125" style="4" customWidth="1"/>
    <col min="10264" max="10264" width="3.7109375" style="4" customWidth="1"/>
    <col min="10265" max="10265" width="3" style="4" customWidth="1"/>
    <col min="10266" max="10266" width="3.85546875" style="4" customWidth="1"/>
    <col min="10267" max="10267" width="4" style="4" customWidth="1"/>
    <col min="10268" max="10268" width="3.85546875" style="4" customWidth="1"/>
    <col min="10269" max="10269" width="4" style="4" customWidth="1"/>
    <col min="10270" max="10492" width="5.5703125" style="4"/>
    <col min="10493" max="10493" width="4.140625" style="4" customWidth="1"/>
    <col min="10494" max="10494" width="26.28515625" style="4" customWidth="1"/>
    <col min="10495" max="10495" width="4.140625" style="4" customWidth="1"/>
    <col min="10496" max="10496" width="3.5703125" style="4" customWidth="1"/>
    <col min="10497" max="10497" width="4" style="4" customWidth="1"/>
    <col min="10498" max="10498" width="3.7109375" style="4" customWidth="1"/>
    <col min="10499" max="10499" width="3.5703125" style="4" customWidth="1"/>
    <col min="10500" max="10500" width="3.85546875" style="4" customWidth="1"/>
    <col min="10501" max="10501" width="3.5703125" style="4" customWidth="1"/>
    <col min="10502" max="10502" width="3.7109375" style="4" customWidth="1"/>
    <col min="10503" max="10503" width="3.28515625" style="4" customWidth="1"/>
    <col min="10504" max="10504" width="4.7109375" style="4" customWidth="1"/>
    <col min="10505" max="10505" width="3.42578125" style="4" customWidth="1"/>
    <col min="10506" max="10506" width="3.140625" style="4" customWidth="1"/>
    <col min="10507" max="10507" width="3.42578125" style="4" customWidth="1"/>
    <col min="10508" max="10509" width="3.7109375" style="4" customWidth="1"/>
    <col min="10510" max="10511" width="3.5703125" style="4" customWidth="1"/>
    <col min="10512" max="10512" width="4.140625" style="4" customWidth="1"/>
    <col min="10513" max="10513" width="3.7109375" style="4" customWidth="1"/>
    <col min="10514" max="10514" width="3.85546875" style="4" customWidth="1"/>
    <col min="10515" max="10515" width="3.5703125" style="4" customWidth="1"/>
    <col min="10516" max="10516" width="4" style="4" customWidth="1"/>
    <col min="10517" max="10517" width="3" style="4" customWidth="1"/>
    <col min="10518" max="10519" width="3.42578125" style="4" customWidth="1"/>
    <col min="10520" max="10520" width="3.7109375" style="4" customWidth="1"/>
    <col min="10521" max="10521" width="3" style="4" customWidth="1"/>
    <col min="10522" max="10522" width="3.85546875" style="4" customWidth="1"/>
    <col min="10523" max="10523" width="4" style="4" customWidth="1"/>
    <col min="10524" max="10524" width="3.85546875" style="4" customWidth="1"/>
    <col min="10525" max="10525" width="4" style="4" customWidth="1"/>
    <col min="10526" max="10748" width="5.5703125" style="4"/>
    <col min="10749" max="10749" width="4.140625" style="4" customWidth="1"/>
    <col min="10750" max="10750" width="26.28515625" style="4" customWidth="1"/>
    <col min="10751" max="10751" width="4.140625" style="4" customWidth="1"/>
    <col min="10752" max="10752" width="3.5703125" style="4" customWidth="1"/>
    <col min="10753" max="10753" width="4" style="4" customWidth="1"/>
    <col min="10754" max="10754" width="3.7109375" style="4" customWidth="1"/>
    <col min="10755" max="10755" width="3.5703125" style="4" customWidth="1"/>
    <col min="10756" max="10756" width="3.85546875" style="4" customWidth="1"/>
    <col min="10757" max="10757" width="3.5703125" style="4" customWidth="1"/>
    <col min="10758" max="10758" width="3.7109375" style="4" customWidth="1"/>
    <col min="10759" max="10759" width="3.28515625" style="4" customWidth="1"/>
    <col min="10760" max="10760" width="4.7109375" style="4" customWidth="1"/>
    <col min="10761" max="10761" width="3.42578125" style="4" customWidth="1"/>
    <col min="10762" max="10762" width="3.140625" style="4" customWidth="1"/>
    <col min="10763" max="10763" width="3.42578125" style="4" customWidth="1"/>
    <col min="10764" max="10765" width="3.7109375" style="4" customWidth="1"/>
    <col min="10766" max="10767" width="3.5703125" style="4" customWidth="1"/>
    <col min="10768" max="10768" width="4.140625" style="4" customWidth="1"/>
    <col min="10769" max="10769" width="3.7109375" style="4" customWidth="1"/>
    <col min="10770" max="10770" width="3.85546875" style="4" customWidth="1"/>
    <col min="10771" max="10771" width="3.5703125" style="4" customWidth="1"/>
    <col min="10772" max="10772" width="4" style="4" customWidth="1"/>
    <col min="10773" max="10773" width="3" style="4" customWidth="1"/>
    <col min="10774" max="10775" width="3.42578125" style="4" customWidth="1"/>
    <col min="10776" max="10776" width="3.7109375" style="4" customWidth="1"/>
    <col min="10777" max="10777" width="3" style="4" customWidth="1"/>
    <col min="10778" max="10778" width="3.85546875" style="4" customWidth="1"/>
    <col min="10779" max="10779" width="4" style="4" customWidth="1"/>
    <col min="10780" max="10780" width="3.85546875" style="4" customWidth="1"/>
    <col min="10781" max="10781" width="4" style="4" customWidth="1"/>
    <col min="10782" max="11004" width="5.5703125" style="4"/>
    <col min="11005" max="11005" width="4.140625" style="4" customWidth="1"/>
    <col min="11006" max="11006" width="26.28515625" style="4" customWidth="1"/>
    <col min="11007" max="11007" width="4.140625" style="4" customWidth="1"/>
    <col min="11008" max="11008" width="3.5703125" style="4" customWidth="1"/>
    <col min="11009" max="11009" width="4" style="4" customWidth="1"/>
    <col min="11010" max="11010" width="3.7109375" style="4" customWidth="1"/>
    <col min="11011" max="11011" width="3.5703125" style="4" customWidth="1"/>
    <col min="11012" max="11012" width="3.85546875" style="4" customWidth="1"/>
    <col min="11013" max="11013" width="3.5703125" style="4" customWidth="1"/>
    <col min="11014" max="11014" width="3.7109375" style="4" customWidth="1"/>
    <col min="11015" max="11015" width="3.28515625" style="4" customWidth="1"/>
    <col min="11016" max="11016" width="4.7109375" style="4" customWidth="1"/>
    <col min="11017" max="11017" width="3.42578125" style="4" customWidth="1"/>
    <col min="11018" max="11018" width="3.140625" style="4" customWidth="1"/>
    <col min="11019" max="11019" width="3.42578125" style="4" customWidth="1"/>
    <col min="11020" max="11021" width="3.7109375" style="4" customWidth="1"/>
    <col min="11022" max="11023" width="3.5703125" style="4" customWidth="1"/>
    <col min="11024" max="11024" width="4.140625" style="4" customWidth="1"/>
    <col min="11025" max="11025" width="3.7109375" style="4" customWidth="1"/>
    <col min="11026" max="11026" width="3.85546875" style="4" customWidth="1"/>
    <col min="11027" max="11027" width="3.5703125" style="4" customWidth="1"/>
    <col min="11028" max="11028" width="4" style="4" customWidth="1"/>
    <col min="11029" max="11029" width="3" style="4" customWidth="1"/>
    <col min="11030" max="11031" width="3.42578125" style="4" customWidth="1"/>
    <col min="11032" max="11032" width="3.7109375" style="4" customWidth="1"/>
    <col min="11033" max="11033" width="3" style="4" customWidth="1"/>
    <col min="11034" max="11034" width="3.85546875" style="4" customWidth="1"/>
    <col min="11035" max="11035" width="4" style="4" customWidth="1"/>
    <col min="11036" max="11036" width="3.85546875" style="4" customWidth="1"/>
    <col min="11037" max="11037" width="4" style="4" customWidth="1"/>
    <col min="11038" max="11260" width="5.5703125" style="4"/>
    <col min="11261" max="11261" width="4.140625" style="4" customWidth="1"/>
    <col min="11262" max="11262" width="26.28515625" style="4" customWidth="1"/>
    <col min="11263" max="11263" width="4.140625" style="4" customWidth="1"/>
    <col min="11264" max="11264" width="3.5703125" style="4" customWidth="1"/>
    <col min="11265" max="11265" width="4" style="4" customWidth="1"/>
    <col min="11266" max="11266" width="3.7109375" style="4" customWidth="1"/>
    <col min="11267" max="11267" width="3.5703125" style="4" customWidth="1"/>
    <col min="11268" max="11268" width="3.85546875" style="4" customWidth="1"/>
    <col min="11269" max="11269" width="3.5703125" style="4" customWidth="1"/>
    <col min="11270" max="11270" width="3.7109375" style="4" customWidth="1"/>
    <col min="11271" max="11271" width="3.28515625" style="4" customWidth="1"/>
    <col min="11272" max="11272" width="4.7109375" style="4" customWidth="1"/>
    <col min="11273" max="11273" width="3.42578125" style="4" customWidth="1"/>
    <col min="11274" max="11274" width="3.140625" style="4" customWidth="1"/>
    <col min="11275" max="11275" width="3.42578125" style="4" customWidth="1"/>
    <col min="11276" max="11277" width="3.7109375" style="4" customWidth="1"/>
    <col min="11278" max="11279" width="3.5703125" style="4" customWidth="1"/>
    <col min="11280" max="11280" width="4.140625" style="4" customWidth="1"/>
    <col min="11281" max="11281" width="3.7109375" style="4" customWidth="1"/>
    <col min="11282" max="11282" width="3.85546875" style="4" customWidth="1"/>
    <col min="11283" max="11283" width="3.5703125" style="4" customWidth="1"/>
    <col min="11284" max="11284" width="4" style="4" customWidth="1"/>
    <col min="11285" max="11285" width="3" style="4" customWidth="1"/>
    <col min="11286" max="11287" width="3.42578125" style="4" customWidth="1"/>
    <col min="11288" max="11288" width="3.7109375" style="4" customWidth="1"/>
    <col min="11289" max="11289" width="3" style="4" customWidth="1"/>
    <col min="11290" max="11290" width="3.85546875" style="4" customWidth="1"/>
    <col min="11291" max="11291" width="4" style="4" customWidth="1"/>
    <col min="11292" max="11292" width="3.85546875" style="4" customWidth="1"/>
    <col min="11293" max="11293" width="4" style="4" customWidth="1"/>
    <col min="11294" max="11516" width="5.5703125" style="4"/>
    <col min="11517" max="11517" width="4.140625" style="4" customWidth="1"/>
    <col min="11518" max="11518" width="26.28515625" style="4" customWidth="1"/>
    <col min="11519" max="11519" width="4.140625" style="4" customWidth="1"/>
    <col min="11520" max="11520" width="3.5703125" style="4" customWidth="1"/>
    <col min="11521" max="11521" width="4" style="4" customWidth="1"/>
    <col min="11522" max="11522" width="3.7109375" style="4" customWidth="1"/>
    <col min="11523" max="11523" width="3.5703125" style="4" customWidth="1"/>
    <col min="11524" max="11524" width="3.85546875" style="4" customWidth="1"/>
    <col min="11525" max="11525" width="3.5703125" style="4" customWidth="1"/>
    <col min="11526" max="11526" width="3.7109375" style="4" customWidth="1"/>
    <col min="11527" max="11527" width="3.28515625" style="4" customWidth="1"/>
    <col min="11528" max="11528" width="4.7109375" style="4" customWidth="1"/>
    <col min="11529" max="11529" width="3.42578125" style="4" customWidth="1"/>
    <col min="11530" max="11530" width="3.140625" style="4" customWidth="1"/>
    <col min="11531" max="11531" width="3.42578125" style="4" customWidth="1"/>
    <col min="11532" max="11533" width="3.7109375" style="4" customWidth="1"/>
    <col min="11534" max="11535" width="3.5703125" style="4" customWidth="1"/>
    <col min="11536" max="11536" width="4.140625" style="4" customWidth="1"/>
    <col min="11537" max="11537" width="3.7109375" style="4" customWidth="1"/>
    <col min="11538" max="11538" width="3.85546875" style="4" customWidth="1"/>
    <col min="11539" max="11539" width="3.5703125" style="4" customWidth="1"/>
    <col min="11540" max="11540" width="4" style="4" customWidth="1"/>
    <col min="11541" max="11541" width="3" style="4" customWidth="1"/>
    <col min="11542" max="11543" width="3.42578125" style="4" customWidth="1"/>
    <col min="11544" max="11544" width="3.7109375" style="4" customWidth="1"/>
    <col min="11545" max="11545" width="3" style="4" customWidth="1"/>
    <col min="11546" max="11546" width="3.85546875" style="4" customWidth="1"/>
    <col min="11547" max="11547" width="4" style="4" customWidth="1"/>
    <col min="11548" max="11548" width="3.85546875" style="4" customWidth="1"/>
    <col min="11549" max="11549" width="4" style="4" customWidth="1"/>
    <col min="11550" max="11772" width="5.5703125" style="4"/>
    <col min="11773" max="11773" width="4.140625" style="4" customWidth="1"/>
    <col min="11774" max="11774" width="26.28515625" style="4" customWidth="1"/>
    <col min="11775" max="11775" width="4.140625" style="4" customWidth="1"/>
    <col min="11776" max="11776" width="3.5703125" style="4" customWidth="1"/>
    <col min="11777" max="11777" width="4" style="4" customWidth="1"/>
    <col min="11778" max="11778" width="3.7109375" style="4" customWidth="1"/>
    <col min="11779" max="11779" width="3.5703125" style="4" customWidth="1"/>
    <col min="11780" max="11780" width="3.85546875" style="4" customWidth="1"/>
    <col min="11781" max="11781" width="3.5703125" style="4" customWidth="1"/>
    <col min="11782" max="11782" width="3.7109375" style="4" customWidth="1"/>
    <col min="11783" max="11783" width="3.28515625" style="4" customWidth="1"/>
    <col min="11784" max="11784" width="4.7109375" style="4" customWidth="1"/>
    <col min="11785" max="11785" width="3.42578125" style="4" customWidth="1"/>
    <col min="11786" max="11786" width="3.140625" style="4" customWidth="1"/>
    <col min="11787" max="11787" width="3.42578125" style="4" customWidth="1"/>
    <col min="11788" max="11789" width="3.7109375" style="4" customWidth="1"/>
    <col min="11790" max="11791" width="3.5703125" style="4" customWidth="1"/>
    <col min="11792" max="11792" width="4.140625" style="4" customWidth="1"/>
    <col min="11793" max="11793" width="3.7109375" style="4" customWidth="1"/>
    <col min="11794" max="11794" width="3.85546875" style="4" customWidth="1"/>
    <col min="11795" max="11795" width="3.5703125" style="4" customWidth="1"/>
    <col min="11796" max="11796" width="4" style="4" customWidth="1"/>
    <col min="11797" max="11797" width="3" style="4" customWidth="1"/>
    <col min="11798" max="11799" width="3.42578125" style="4" customWidth="1"/>
    <col min="11800" max="11800" width="3.7109375" style="4" customWidth="1"/>
    <col min="11801" max="11801" width="3" style="4" customWidth="1"/>
    <col min="11802" max="11802" width="3.85546875" style="4" customWidth="1"/>
    <col min="11803" max="11803" width="4" style="4" customWidth="1"/>
    <col min="11804" max="11804" width="3.85546875" style="4" customWidth="1"/>
    <col min="11805" max="11805" width="4" style="4" customWidth="1"/>
    <col min="11806" max="12028" width="5.5703125" style="4"/>
    <col min="12029" max="12029" width="4.140625" style="4" customWidth="1"/>
    <col min="12030" max="12030" width="26.28515625" style="4" customWidth="1"/>
    <col min="12031" max="12031" width="4.140625" style="4" customWidth="1"/>
    <col min="12032" max="12032" width="3.5703125" style="4" customWidth="1"/>
    <col min="12033" max="12033" width="4" style="4" customWidth="1"/>
    <col min="12034" max="12034" width="3.7109375" style="4" customWidth="1"/>
    <col min="12035" max="12035" width="3.5703125" style="4" customWidth="1"/>
    <col min="12036" max="12036" width="3.85546875" style="4" customWidth="1"/>
    <col min="12037" max="12037" width="3.5703125" style="4" customWidth="1"/>
    <col min="12038" max="12038" width="3.7109375" style="4" customWidth="1"/>
    <col min="12039" max="12039" width="3.28515625" style="4" customWidth="1"/>
    <col min="12040" max="12040" width="4.7109375" style="4" customWidth="1"/>
    <col min="12041" max="12041" width="3.42578125" style="4" customWidth="1"/>
    <col min="12042" max="12042" width="3.140625" style="4" customWidth="1"/>
    <col min="12043" max="12043" width="3.42578125" style="4" customWidth="1"/>
    <col min="12044" max="12045" width="3.7109375" style="4" customWidth="1"/>
    <col min="12046" max="12047" width="3.5703125" style="4" customWidth="1"/>
    <col min="12048" max="12048" width="4.140625" style="4" customWidth="1"/>
    <col min="12049" max="12049" width="3.7109375" style="4" customWidth="1"/>
    <col min="12050" max="12050" width="3.85546875" style="4" customWidth="1"/>
    <col min="12051" max="12051" width="3.5703125" style="4" customWidth="1"/>
    <col min="12052" max="12052" width="4" style="4" customWidth="1"/>
    <col min="12053" max="12053" width="3" style="4" customWidth="1"/>
    <col min="12054" max="12055" width="3.42578125" style="4" customWidth="1"/>
    <col min="12056" max="12056" width="3.7109375" style="4" customWidth="1"/>
    <col min="12057" max="12057" width="3" style="4" customWidth="1"/>
    <col min="12058" max="12058" width="3.85546875" style="4" customWidth="1"/>
    <col min="12059" max="12059" width="4" style="4" customWidth="1"/>
    <col min="12060" max="12060" width="3.85546875" style="4" customWidth="1"/>
    <col min="12061" max="12061" width="4" style="4" customWidth="1"/>
    <col min="12062" max="12284" width="5.5703125" style="4"/>
    <col min="12285" max="12285" width="4.140625" style="4" customWidth="1"/>
    <col min="12286" max="12286" width="26.28515625" style="4" customWidth="1"/>
    <col min="12287" max="12287" width="4.140625" style="4" customWidth="1"/>
    <col min="12288" max="12288" width="3.5703125" style="4" customWidth="1"/>
    <col min="12289" max="12289" width="4" style="4" customWidth="1"/>
    <col min="12290" max="12290" width="3.7109375" style="4" customWidth="1"/>
    <col min="12291" max="12291" width="3.5703125" style="4" customWidth="1"/>
    <col min="12292" max="12292" width="3.85546875" style="4" customWidth="1"/>
    <col min="12293" max="12293" width="3.5703125" style="4" customWidth="1"/>
    <col min="12294" max="12294" width="3.7109375" style="4" customWidth="1"/>
    <col min="12295" max="12295" width="3.28515625" style="4" customWidth="1"/>
    <col min="12296" max="12296" width="4.7109375" style="4" customWidth="1"/>
    <col min="12297" max="12297" width="3.42578125" style="4" customWidth="1"/>
    <col min="12298" max="12298" width="3.140625" style="4" customWidth="1"/>
    <col min="12299" max="12299" width="3.42578125" style="4" customWidth="1"/>
    <col min="12300" max="12301" width="3.7109375" style="4" customWidth="1"/>
    <col min="12302" max="12303" width="3.5703125" style="4" customWidth="1"/>
    <col min="12304" max="12304" width="4.140625" style="4" customWidth="1"/>
    <col min="12305" max="12305" width="3.7109375" style="4" customWidth="1"/>
    <col min="12306" max="12306" width="3.85546875" style="4" customWidth="1"/>
    <col min="12307" max="12307" width="3.5703125" style="4" customWidth="1"/>
    <col min="12308" max="12308" width="4" style="4" customWidth="1"/>
    <col min="12309" max="12309" width="3" style="4" customWidth="1"/>
    <col min="12310" max="12311" width="3.42578125" style="4" customWidth="1"/>
    <col min="12312" max="12312" width="3.7109375" style="4" customWidth="1"/>
    <col min="12313" max="12313" width="3" style="4" customWidth="1"/>
    <col min="12314" max="12314" width="3.85546875" style="4" customWidth="1"/>
    <col min="12315" max="12315" width="4" style="4" customWidth="1"/>
    <col min="12316" max="12316" width="3.85546875" style="4" customWidth="1"/>
    <col min="12317" max="12317" width="4" style="4" customWidth="1"/>
    <col min="12318" max="12540" width="5.5703125" style="4"/>
    <col min="12541" max="12541" width="4.140625" style="4" customWidth="1"/>
    <col min="12542" max="12542" width="26.28515625" style="4" customWidth="1"/>
    <col min="12543" max="12543" width="4.140625" style="4" customWidth="1"/>
    <col min="12544" max="12544" width="3.5703125" style="4" customWidth="1"/>
    <col min="12545" max="12545" width="4" style="4" customWidth="1"/>
    <col min="12546" max="12546" width="3.7109375" style="4" customWidth="1"/>
    <col min="12547" max="12547" width="3.5703125" style="4" customWidth="1"/>
    <col min="12548" max="12548" width="3.85546875" style="4" customWidth="1"/>
    <col min="12549" max="12549" width="3.5703125" style="4" customWidth="1"/>
    <col min="12550" max="12550" width="3.7109375" style="4" customWidth="1"/>
    <col min="12551" max="12551" width="3.28515625" style="4" customWidth="1"/>
    <col min="12552" max="12552" width="4.7109375" style="4" customWidth="1"/>
    <col min="12553" max="12553" width="3.42578125" style="4" customWidth="1"/>
    <col min="12554" max="12554" width="3.140625" style="4" customWidth="1"/>
    <col min="12555" max="12555" width="3.42578125" style="4" customWidth="1"/>
    <col min="12556" max="12557" width="3.7109375" style="4" customWidth="1"/>
    <col min="12558" max="12559" width="3.5703125" style="4" customWidth="1"/>
    <col min="12560" max="12560" width="4.140625" style="4" customWidth="1"/>
    <col min="12561" max="12561" width="3.7109375" style="4" customWidth="1"/>
    <col min="12562" max="12562" width="3.85546875" style="4" customWidth="1"/>
    <col min="12563" max="12563" width="3.5703125" style="4" customWidth="1"/>
    <col min="12564" max="12564" width="4" style="4" customWidth="1"/>
    <col min="12565" max="12565" width="3" style="4" customWidth="1"/>
    <col min="12566" max="12567" width="3.42578125" style="4" customWidth="1"/>
    <col min="12568" max="12568" width="3.7109375" style="4" customWidth="1"/>
    <col min="12569" max="12569" width="3" style="4" customWidth="1"/>
    <col min="12570" max="12570" width="3.85546875" style="4" customWidth="1"/>
    <col min="12571" max="12571" width="4" style="4" customWidth="1"/>
    <col min="12572" max="12572" width="3.85546875" style="4" customWidth="1"/>
    <col min="12573" max="12573" width="4" style="4" customWidth="1"/>
    <col min="12574" max="12796" width="5.5703125" style="4"/>
    <col min="12797" max="12797" width="4.140625" style="4" customWidth="1"/>
    <col min="12798" max="12798" width="26.28515625" style="4" customWidth="1"/>
    <col min="12799" max="12799" width="4.140625" style="4" customWidth="1"/>
    <col min="12800" max="12800" width="3.5703125" style="4" customWidth="1"/>
    <col min="12801" max="12801" width="4" style="4" customWidth="1"/>
    <col min="12802" max="12802" width="3.7109375" style="4" customWidth="1"/>
    <col min="12803" max="12803" width="3.5703125" style="4" customWidth="1"/>
    <col min="12804" max="12804" width="3.85546875" style="4" customWidth="1"/>
    <col min="12805" max="12805" width="3.5703125" style="4" customWidth="1"/>
    <col min="12806" max="12806" width="3.7109375" style="4" customWidth="1"/>
    <col min="12807" max="12807" width="3.28515625" style="4" customWidth="1"/>
    <col min="12808" max="12808" width="4.7109375" style="4" customWidth="1"/>
    <col min="12809" max="12809" width="3.42578125" style="4" customWidth="1"/>
    <col min="12810" max="12810" width="3.140625" style="4" customWidth="1"/>
    <col min="12811" max="12811" width="3.42578125" style="4" customWidth="1"/>
    <col min="12812" max="12813" width="3.7109375" style="4" customWidth="1"/>
    <col min="12814" max="12815" width="3.5703125" style="4" customWidth="1"/>
    <col min="12816" max="12816" width="4.140625" style="4" customWidth="1"/>
    <col min="12817" max="12817" width="3.7109375" style="4" customWidth="1"/>
    <col min="12818" max="12818" width="3.85546875" style="4" customWidth="1"/>
    <col min="12819" max="12819" width="3.5703125" style="4" customWidth="1"/>
    <col min="12820" max="12820" width="4" style="4" customWidth="1"/>
    <col min="12821" max="12821" width="3" style="4" customWidth="1"/>
    <col min="12822" max="12823" width="3.42578125" style="4" customWidth="1"/>
    <col min="12824" max="12824" width="3.7109375" style="4" customWidth="1"/>
    <col min="12825" max="12825" width="3" style="4" customWidth="1"/>
    <col min="12826" max="12826" width="3.85546875" style="4" customWidth="1"/>
    <col min="12827" max="12827" width="4" style="4" customWidth="1"/>
    <col min="12828" max="12828" width="3.85546875" style="4" customWidth="1"/>
    <col min="12829" max="12829" width="4" style="4" customWidth="1"/>
    <col min="12830" max="13052" width="5.5703125" style="4"/>
    <col min="13053" max="13053" width="4.140625" style="4" customWidth="1"/>
    <col min="13054" max="13054" width="26.28515625" style="4" customWidth="1"/>
    <col min="13055" max="13055" width="4.140625" style="4" customWidth="1"/>
    <col min="13056" max="13056" width="3.5703125" style="4" customWidth="1"/>
    <col min="13057" max="13057" width="4" style="4" customWidth="1"/>
    <col min="13058" max="13058" width="3.7109375" style="4" customWidth="1"/>
    <col min="13059" max="13059" width="3.5703125" style="4" customWidth="1"/>
    <col min="13060" max="13060" width="3.85546875" style="4" customWidth="1"/>
    <col min="13061" max="13061" width="3.5703125" style="4" customWidth="1"/>
    <col min="13062" max="13062" width="3.7109375" style="4" customWidth="1"/>
    <col min="13063" max="13063" width="3.28515625" style="4" customWidth="1"/>
    <col min="13064" max="13064" width="4.7109375" style="4" customWidth="1"/>
    <col min="13065" max="13065" width="3.42578125" style="4" customWidth="1"/>
    <col min="13066" max="13066" width="3.140625" style="4" customWidth="1"/>
    <col min="13067" max="13067" width="3.42578125" style="4" customWidth="1"/>
    <col min="13068" max="13069" width="3.7109375" style="4" customWidth="1"/>
    <col min="13070" max="13071" width="3.5703125" style="4" customWidth="1"/>
    <col min="13072" max="13072" width="4.140625" style="4" customWidth="1"/>
    <col min="13073" max="13073" width="3.7109375" style="4" customWidth="1"/>
    <col min="13074" max="13074" width="3.85546875" style="4" customWidth="1"/>
    <col min="13075" max="13075" width="3.5703125" style="4" customWidth="1"/>
    <col min="13076" max="13076" width="4" style="4" customWidth="1"/>
    <col min="13077" max="13077" width="3" style="4" customWidth="1"/>
    <col min="13078" max="13079" width="3.42578125" style="4" customWidth="1"/>
    <col min="13080" max="13080" width="3.7109375" style="4" customWidth="1"/>
    <col min="13081" max="13081" width="3" style="4" customWidth="1"/>
    <col min="13082" max="13082" width="3.85546875" style="4" customWidth="1"/>
    <col min="13083" max="13083" width="4" style="4" customWidth="1"/>
    <col min="13084" max="13084" width="3.85546875" style="4" customWidth="1"/>
    <col min="13085" max="13085" width="4" style="4" customWidth="1"/>
    <col min="13086" max="13308" width="5.5703125" style="4"/>
    <col min="13309" max="13309" width="4.140625" style="4" customWidth="1"/>
    <col min="13310" max="13310" width="26.28515625" style="4" customWidth="1"/>
    <col min="13311" max="13311" width="4.140625" style="4" customWidth="1"/>
    <col min="13312" max="13312" width="3.5703125" style="4" customWidth="1"/>
    <col min="13313" max="13313" width="4" style="4" customWidth="1"/>
    <col min="13314" max="13314" width="3.7109375" style="4" customWidth="1"/>
    <col min="13315" max="13315" width="3.5703125" style="4" customWidth="1"/>
    <col min="13316" max="13316" width="3.85546875" style="4" customWidth="1"/>
    <col min="13317" max="13317" width="3.5703125" style="4" customWidth="1"/>
    <col min="13318" max="13318" width="3.7109375" style="4" customWidth="1"/>
    <col min="13319" max="13319" width="3.28515625" style="4" customWidth="1"/>
    <col min="13320" max="13320" width="4.7109375" style="4" customWidth="1"/>
    <col min="13321" max="13321" width="3.42578125" style="4" customWidth="1"/>
    <col min="13322" max="13322" width="3.140625" style="4" customWidth="1"/>
    <col min="13323" max="13323" width="3.42578125" style="4" customWidth="1"/>
    <col min="13324" max="13325" width="3.7109375" style="4" customWidth="1"/>
    <col min="13326" max="13327" width="3.5703125" style="4" customWidth="1"/>
    <col min="13328" max="13328" width="4.140625" style="4" customWidth="1"/>
    <col min="13329" max="13329" width="3.7109375" style="4" customWidth="1"/>
    <col min="13330" max="13330" width="3.85546875" style="4" customWidth="1"/>
    <col min="13331" max="13331" width="3.5703125" style="4" customWidth="1"/>
    <col min="13332" max="13332" width="4" style="4" customWidth="1"/>
    <col min="13333" max="13333" width="3" style="4" customWidth="1"/>
    <col min="13334" max="13335" width="3.42578125" style="4" customWidth="1"/>
    <col min="13336" max="13336" width="3.7109375" style="4" customWidth="1"/>
    <col min="13337" max="13337" width="3" style="4" customWidth="1"/>
    <col min="13338" max="13338" width="3.85546875" style="4" customWidth="1"/>
    <col min="13339" max="13339" width="4" style="4" customWidth="1"/>
    <col min="13340" max="13340" width="3.85546875" style="4" customWidth="1"/>
    <col min="13341" max="13341" width="4" style="4" customWidth="1"/>
    <col min="13342" max="13564" width="5.5703125" style="4"/>
    <col min="13565" max="13565" width="4.140625" style="4" customWidth="1"/>
    <col min="13566" max="13566" width="26.28515625" style="4" customWidth="1"/>
    <col min="13567" max="13567" width="4.140625" style="4" customWidth="1"/>
    <col min="13568" max="13568" width="3.5703125" style="4" customWidth="1"/>
    <col min="13569" max="13569" width="4" style="4" customWidth="1"/>
    <col min="13570" max="13570" width="3.7109375" style="4" customWidth="1"/>
    <col min="13571" max="13571" width="3.5703125" style="4" customWidth="1"/>
    <col min="13572" max="13572" width="3.85546875" style="4" customWidth="1"/>
    <col min="13573" max="13573" width="3.5703125" style="4" customWidth="1"/>
    <col min="13574" max="13574" width="3.7109375" style="4" customWidth="1"/>
    <col min="13575" max="13575" width="3.28515625" style="4" customWidth="1"/>
    <col min="13576" max="13576" width="4.7109375" style="4" customWidth="1"/>
    <col min="13577" max="13577" width="3.42578125" style="4" customWidth="1"/>
    <col min="13578" max="13578" width="3.140625" style="4" customWidth="1"/>
    <col min="13579" max="13579" width="3.42578125" style="4" customWidth="1"/>
    <col min="13580" max="13581" width="3.7109375" style="4" customWidth="1"/>
    <col min="13582" max="13583" width="3.5703125" style="4" customWidth="1"/>
    <col min="13584" max="13584" width="4.140625" style="4" customWidth="1"/>
    <col min="13585" max="13585" width="3.7109375" style="4" customWidth="1"/>
    <col min="13586" max="13586" width="3.85546875" style="4" customWidth="1"/>
    <col min="13587" max="13587" width="3.5703125" style="4" customWidth="1"/>
    <col min="13588" max="13588" width="4" style="4" customWidth="1"/>
    <col min="13589" max="13589" width="3" style="4" customWidth="1"/>
    <col min="13590" max="13591" width="3.42578125" style="4" customWidth="1"/>
    <col min="13592" max="13592" width="3.7109375" style="4" customWidth="1"/>
    <col min="13593" max="13593" width="3" style="4" customWidth="1"/>
    <col min="13594" max="13594" width="3.85546875" style="4" customWidth="1"/>
    <col min="13595" max="13595" width="4" style="4" customWidth="1"/>
    <col min="13596" max="13596" width="3.85546875" style="4" customWidth="1"/>
    <col min="13597" max="13597" width="4" style="4" customWidth="1"/>
    <col min="13598" max="13820" width="5.5703125" style="4"/>
    <col min="13821" max="13821" width="4.140625" style="4" customWidth="1"/>
    <col min="13822" max="13822" width="26.28515625" style="4" customWidth="1"/>
    <col min="13823" max="13823" width="4.140625" style="4" customWidth="1"/>
    <col min="13824" max="13824" width="3.5703125" style="4" customWidth="1"/>
    <col min="13825" max="13825" width="4" style="4" customWidth="1"/>
    <col min="13826" max="13826" width="3.7109375" style="4" customWidth="1"/>
    <col min="13827" max="13827" width="3.5703125" style="4" customWidth="1"/>
    <col min="13828" max="13828" width="3.85546875" style="4" customWidth="1"/>
    <col min="13829" max="13829" width="3.5703125" style="4" customWidth="1"/>
    <col min="13830" max="13830" width="3.7109375" style="4" customWidth="1"/>
    <col min="13831" max="13831" width="3.28515625" style="4" customWidth="1"/>
    <col min="13832" max="13832" width="4.7109375" style="4" customWidth="1"/>
    <col min="13833" max="13833" width="3.42578125" style="4" customWidth="1"/>
    <col min="13834" max="13834" width="3.140625" style="4" customWidth="1"/>
    <col min="13835" max="13835" width="3.42578125" style="4" customWidth="1"/>
    <col min="13836" max="13837" width="3.7109375" style="4" customWidth="1"/>
    <col min="13838" max="13839" width="3.5703125" style="4" customWidth="1"/>
    <col min="13840" max="13840" width="4.140625" style="4" customWidth="1"/>
    <col min="13841" max="13841" width="3.7109375" style="4" customWidth="1"/>
    <col min="13842" max="13842" width="3.85546875" style="4" customWidth="1"/>
    <col min="13843" max="13843" width="3.5703125" style="4" customWidth="1"/>
    <col min="13844" max="13844" width="4" style="4" customWidth="1"/>
    <col min="13845" max="13845" width="3" style="4" customWidth="1"/>
    <col min="13846" max="13847" width="3.42578125" style="4" customWidth="1"/>
    <col min="13848" max="13848" width="3.7109375" style="4" customWidth="1"/>
    <col min="13849" max="13849" width="3" style="4" customWidth="1"/>
    <col min="13850" max="13850" width="3.85546875" style="4" customWidth="1"/>
    <col min="13851" max="13851" width="4" style="4" customWidth="1"/>
    <col min="13852" max="13852" width="3.85546875" style="4" customWidth="1"/>
    <col min="13853" max="13853" width="4" style="4" customWidth="1"/>
    <col min="13854" max="14076" width="5.5703125" style="4"/>
    <col min="14077" max="14077" width="4.140625" style="4" customWidth="1"/>
    <col min="14078" max="14078" width="26.28515625" style="4" customWidth="1"/>
    <col min="14079" max="14079" width="4.140625" style="4" customWidth="1"/>
    <col min="14080" max="14080" width="3.5703125" style="4" customWidth="1"/>
    <col min="14081" max="14081" width="4" style="4" customWidth="1"/>
    <col min="14082" max="14082" width="3.7109375" style="4" customWidth="1"/>
    <col min="14083" max="14083" width="3.5703125" style="4" customWidth="1"/>
    <col min="14084" max="14084" width="3.85546875" style="4" customWidth="1"/>
    <col min="14085" max="14085" width="3.5703125" style="4" customWidth="1"/>
    <col min="14086" max="14086" width="3.7109375" style="4" customWidth="1"/>
    <col min="14087" max="14087" width="3.28515625" style="4" customWidth="1"/>
    <col min="14088" max="14088" width="4.7109375" style="4" customWidth="1"/>
    <col min="14089" max="14089" width="3.42578125" style="4" customWidth="1"/>
    <col min="14090" max="14090" width="3.140625" style="4" customWidth="1"/>
    <col min="14091" max="14091" width="3.42578125" style="4" customWidth="1"/>
    <col min="14092" max="14093" width="3.7109375" style="4" customWidth="1"/>
    <col min="14094" max="14095" width="3.5703125" style="4" customWidth="1"/>
    <col min="14096" max="14096" width="4.140625" style="4" customWidth="1"/>
    <col min="14097" max="14097" width="3.7109375" style="4" customWidth="1"/>
    <col min="14098" max="14098" width="3.85546875" style="4" customWidth="1"/>
    <col min="14099" max="14099" width="3.5703125" style="4" customWidth="1"/>
    <col min="14100" max="14100" width="4" style="4" customWidth="1"/>
    <col min="14101" max="14101" width="3" style="4" customWidth="1"/>
    <col min="14102" max="14103" width="3.42578125" style="4" customWidth="1"/>
    <col min="14104" max="14104" width="3.7109375" style="4" customWidth="1"/>
    <col min="14105" max="14105" width="3" style="4" customWidth="1"/>
    <col min="14106" max="14106" width="3.85546875" style="4" customWidth="1"/>
    <col min="14107" max="14107" width="4" style="4" customWidth="1"/>
    <col min="14108" max="14108" width="3.85546875" style="4" customWidth="1"/>
    <col min="14109" max="14109" width="4" style="4" customWidth="1"/>
    <col min="14110" max="14332" width="5.5703125" style="4"/>
    <col min="14333" max="14333" width="4.140625" style="4" customWidth="1"/>
    <col min="14334" max="14334" width="26.28515625" style="4" customWidth="1"/>
    <col min="14335" max="14335" width="4.140625" style="4" customWidth="1"/>
    <col min="14336" max="14336" width="3.5703125" style="4" customWidth="1"/>
    <col min="14337" max="14337" width="4" style="4" customWidth="1"/>
    <col min="14338" max="14338" width="3.7109375" style="4" customWidth="1"/>
    <col min="14339" max="14339" width="3.5703125" style="4" customWidth="1"/>
    <col min="14340" max="14340" width="3.85546875" style="4" customWidth="1"/>
    <col min="14341" max="14341" width="3.5703125" style="4" customWidth="1"/>
    <col min="14342" max="14342" width="3.7109375" style="4" customWidth="1"/>
    <col min="14343" max="14343" width="3.28515625" style="4" customWidth="1"/>
    <col min="14344" max="14344" width="4.7109375" style="4" customWidth="1"/>
    <col min="14345" max="14345" width="3.42578125" style="4" customWidth="1"/>
    <col min="14346" max="14346" width="3.140625" style="4" customWidth="1"/>
    <col min="14347" max="14347" width="3.42578125" style="4" customWidth="1"/>
    <col min="14348" max="14349" width="3.7109375" style="4" customWidth="1"/>
    <col min="14350" max="14351" width="3.5703125" style="4" customWidth="1"/>
    <col min="14352" max="14352" width="4.140625" style="4" customWidth="1"/>
    <col min="14353" max="14353" width="3.7109375" style="4" customWidth="1"/>
    <col min="14354" max="14354" width="3.85546875" style="4" customWidth="1"/>
    <col min="14355" max="14355" width="3.5703125" style="4" customWidth="1"/>
    <col min="14356" max="14356" width="4" style="4" customWidth="1"/>
    <col min="14357" max="14357" width="3" style="4" customWidth="1"/>
    <col min="14358" max="14359" width="3.42578125" style="4" customWidth="1"/>
    <col min="14360" max="14360" width="3.7109375" style="4" customWidth="1"/>
    <col min="14361" max="14361" width="3" style="4" customWidth="1"/>
    <col min="14362" max="14362" width="3.85546875" style="4" customWidth="1"/>
    <col min="14363" max="14363" width="4" style="4" customWidth="1"/>
    <col min="14364" max="14364" width="3.85546875" style="4" customWidth="1"/>
    <col min="14365" max="14365" width="4" style="4" customWidth="1"/>
    <col min="14366" max="14588" width="5.5703125" style="4"/>
    <col min="14589" max="14589" width="4.140625" style="4" customWidth="1"/>
    <col min="14590" max="14590" width="26.28515625" style="4" customWidth="1"/>
    <col min="14591" max="14591" width="4.140625" style="4" customWidth="1"/>
    <col min="14592" max="14592" width="3.5703125" style="4" customWidth="1"/>
    <col min="14593" max="14593" width="4" style="4" customWidth="1"/>
    <col min="14594" max="14594" width="3.7109375" style="4" customWidth="1"/>
    <col min="14595" max="14595" width="3.5703125" style="4" customWidth="1"/>
    <col min="14596" max="14596" width="3.85546875" style="4" customWidth="1"/>
    <col min="14597" max="14597" width="3.5703125" style="4" customWidth="1"/>
    <col min="14598" max="14598" width="3.7109375" style="4" customWidth="1"/>
    <col min="14599" max="14599" width="3.28515625" style="4" customWidth="1"/>
    <col min="14600" max="14600" width="4.7109375" style="4" customWidth="1"/>
    <col min="14601" max="14601" width="3.42578125" style="4" customWidth="1"/>
    <col min="14602" max="14602" width="3.140625" style="4" customWidth="1"/>
    <col min="14603" max="14603" width="3.42578125" style="4" customWidth="1"/>
    <col min="14604" max="14605" width="3.7109375" style="4" customWidth="1"/>
    <col min="14606" max="14607" width="3.5703125" style="4" customWidth="1"/>
    <col min="14608" max="14608" width="4.140625" style="4" customWidth="1"/>
    <col min="14609" max="14609" width="3.7109375" style="4" customWidth="1"/>
    <col min="14610" max="14610" width="3.85546875" style="4" customWidth="1"/>
    <col min="14611" max="14611" width="3.5703125" style="4" customWidth="1"/>
    <col min="14612" max="14612" width="4" style="4" customWidth="1"/>
    <col min="14613" max="14613" width="3" style="4" customWidth="1"/>
    <col min="14614" max="14615" width="3.42578125" style="4" customWidth="1"/>
    <col min="14616" max="14616" width="3.7109375" style="4" customWidth="1"/>
    <col min="14617" max="14617" width="3" style="4" customWidth="1"/>
    <col min="14618" max="14618" width="3.85546875" style="4" customWidth="1"/>
    <col min="14619" max="14619" width="4" style="4" customWidth="1"/>
    <col min="14620" max="14620" width="3.85546875" style="4" customWidth="1"/>
    <col min="14621" max="14621" width="4" style="4" customWidth="1"/>
    <col min="14622" max="14844" width="5.5703125" style="4"/>
    <col min="14845" max="14845" width="4.140625" style="4" customWidth="1"/>
    <col min="14846" max="14846" width="26.28515625" style="4" customWidth="1"/>
    <col min="14847" max="14847" width="4.140625" style="4" customWidth="1"/>
    <col min="14848" max="14848" width="3.5703125" style="4" customWidth="1"/>
    <col min="14849" max="14849" width="4" style="4" customWidth="1"/>
    <col min="14850" max="14850" width="3.7109375" style="4" customWidth="1"/>
    <col min="14851" max="14851" width="3.5703125" style="4" customWidth="1"/>
    <col min="14852" max="14852" width="3.85546875" style="4" customWidth="1"/>
    <col min="14853" max="14853" width="3.5703125" style="4" customWidth="1"/>
    <col min="14854" max="14854" width="3.7109375" style="4" customWidth="1"/>
    <col min="14855" max="14855" width="3.28515625" style="4" customWidth="1"/>
    <col min="14856" max="14856" width="4.7109375" style="4" customWidth="1"/>
    <col min="14857" max="14857" width="3.42578125" style="4" customWidth="1"/>
    <col min="14858" max="14858" width="3.140625" style="4" customWidth="1"/>
    <col min="14859" max="14859" width="3.42578125" style="4" customWidth="1"/>
    <col min="14860" max="14861" width="3.7109375" style="4" customWidth="1"/>
    <col min="14862" max="14863" width="3.5703125" style="4" customWidth="1"/>
    <col min="14864" max="14864" width="4.140625" style="4" customWidth="1"/>
    <col min="14865" max="14865" width="3.7109375" style="4" customWidth="1"/>
    <col min="14866" max="14866" width="3.85546875" style="4" customWidth="1"/>
    <col min="14867" max="14867" width="3.5703125" style="4" customWidth="1"/>
    <col min="14868" max="14868" width="4" style="4" customWidth="1"/>
    <col min="14869" max="14869" width="3" style="4" customWidth="1"/>
    <col min="14870" max="14871" width="3.42578125" style="4" customWidth="1"/>
    <col min="14872" max="14872" width="3.7109375" style="4" customWidth="1"/>
    <col min="14873" max="14873" width="3" style="4" customWidth="1"/>
    <col min="14874" max="14874" width="3.85546875" style="4" customWidth="1"/>
    <col min="14875" max="14875" width="4" style="4" customWidth="1"/>
    <col min="14876" max="14876" width="3.85546875" style="4" customWidth="1"/>
    <col min="14877" max="14877" width="4" style="4" customWidth="1"/>
    <col min="14878" max="15100" width="5.5703125" style="4"/>
    <col min="15101" max="15101" width="4.140625" style="4" customWidth="1"/>
    <col min="15102" max="15102" width="26.28515625" style="4" customWidth="1"/>
    <col min="15103" max="15103" width="4.140625" style="4" customWidth="1"/>
    <col min="15104" max="15104" width="3.5703125" style="4" customWidth="1"/>
    <col min="15105" max="15105" width="4" style="4" customWidth="1"/>
    <col min="15106" max="15106" width="3.7109375" style="4" customWidth="1"/>
    <col min="15107" max="15107" width="3.5703125" style="4" customWidth="1"/>
    <col min="15108" max="15108" width="3.85546875" style="4" customWidth="1"/>
    <col min="15109" max="15109" width="3.5703125" style="4" customWidth="1"/>
    <col min="15110" max="15110" width="3.7109375" style="4" customWidth="1"/>
    <col min="15111" max="15111" width="3.28515625" style="4" customWidth="1"/>
    <col min="15112" max="15112" width="4.7109375" style="4" customWidth="1"/>
    <col min="15113" max="15113" width="3.42578125" style="4" customWidth="1"/>
    <col min="15114" max="15114" width="3.140625" style="4" customWidth="1"/>
    <col min="15115" max="15115" width="3.42578125" style="4" customWidth="1"/>
    <col min="15116" max="15117" width="3.7109375" style="4" customWidth="1"/>
    <col min="15118" max="15119" width="3.5703125" style="4" customWidth="1"/>
    <col min="15120" max="15120" width="4.140625" style="4" customWidth="1"/>
    <col min="15121" max="15121" width="3.7109375" style="4" customWidth="1"/>
    <col min="15122" max="15122" width="3.85546875" style="4" customWidth="1"/>
    <col min="15123" max="15123" width="3.5703125" style="4" customWidth="1"/>
    <col min="15124" max="15124" width="4" style="4" customWidth="1"/>
    <col min="15125" max="15125" width="3" style="4" customWidth="1"/>
    <col min="15126" max="15127" width="3.42578125" style="4" customWidth="1"/>
    <col min="15128" max="15128" width="3.7109375" style="4" customWidth="1"/>
    <col min="15129" max="15129" width="3" style="4" customWidth="1"/>
    <col min="15130" max="15130" width="3.85546875" style="4" customWidth="1"/>
    <col min="15131" max="15131" width="4" style="4" customWidth="1"/>
    <col min="15132" max="15132" width="3.85546875" style="4" customWidth="1"/>
    <col min="15133" max="15133" width="4" style="4" customWidth="1"/>
    <col min="15134" max="15356" width="5.5703125" style="4"/>
    <col min="15357" max="15357" width="4.140625" style="4" customWidth="1"/>
    <col min="15358" max="15358" width="26.28515625" style="4" customWidth="1"/>
    <col min="15359" max="15359" width="4.140625" style="4" customWidth="1"/>
    <col min="15360" max="15360" width="3.5703125" style="4" customWidth="1"/>
    <col min="15361" max="15361" width="4" style="4" customWidth="1"/>
    <col min="15362" max="15362" width="3.7109375" style="4" customWidth="1"/>
    <col min="15363" max="15363" width="3.5703125" style="4" customWidth="1"/>
    <col min="15364" max="15364" width="3.85546875" style="4" customWidth="1"/>
    <col min="15365" max="15365" width="3.5703125" style="4" customWidth="1"/>
    <col min="15366" max="15366" width="3.7109375" style="4" customWidth="1"/>
    <col min="15367" max="15367" width="3.28515625" style="4" customWidth="1"/>
    <col min="15368" max="15368" width="4.7109375" style="4" customWidth="1"/>
    <col min="15369" max="15369" width="3.42578125" style="4" customWidth="1"/>
    <col min="15370" max="15370" width="3.140625" style="4" customWidth="1"/>
    <col min="15371" max="15371" width="3.42578125" style="4" customWidth="1"/>
    <col min="15372" max="15373" width="3.7109375" style="4" customWidth="1"/>
    <col min="15374" max="15375" width="3.5703125" style="4" customWidth="1"/>
    <col min="15376" max="15376" width="4.140625" style="4" customWidth="1"/>
    <col min="15377" max="15377" width="3.7109375" style="4" customWidth="1"/>
    <col min="15378" max="15378" width="3.85546875" style="4" customWidth="1"/>
    <col min="15379" max="15379" width="3.5703125" style="4" customWidth="1"/>
    <col min="15380" max="15380" width="4" style="4" customWidth="1"/>
    <col min="15381" max="15381" width="3" style="4" customWidth="1"/>
    <col min="15382" max="15383" width="3.42578125" style="4" customWidth="1"/>
    <col min="15384" max="15384" width="3.7109375" style="4" customWidth="1"/>
    <col min="15385" max="15385" width="3" style="4" customWidth="1"/>
    <col min="15386" max="15386" width="3.85546875" style="4" customWidth="1"/>
    <col min="15387" max="15387" width="4" style="4" customWidth="1"/>
    <col min="15388" max="15388" width="3.85546875" style="4" customWidth="1"/>
    <col min="15389" max="15389" width="4" style="4" customWidth="1"/>
    <col min="15390" max="15612" width="5.5703125" style="4"/>
    <col min="15613" max="15613" width="4.140625" style="4" customWidth="1"/>
    <col min="15614" max="15614" width="26.28515625" style="4" customWidth="1"/>
    <col min="15615" max="15615" width="4.140625" style="4" customWidth="1"/>
    <col min="15616" max="15616" width="3.5703125" style="4" customWidth="1"/>
    <col min="15617" max="15617" width="4" style="4" customWidth="1"/>
    <col min="15618" max="15618" width="3.7109375" style="4" customWidth="1"/>
    <col min="15619" max="15619" width="3.5703125" style="4" customWidth="1"/>
    <col min="15620" max="15620" width="3.85546875" style="4" customWidth="1"/>
    <col min="15621" max="15621" width="3.5703125" style="4" customWidth="1"/>
    <col min="15622" max="15622" width="3.7109375" style="4" customWidth="1"/>
    <col min="15623" max="15623" width="3.28515625" style="4" customWidth="1"/>
    <col min="15624" max="15624" width="4.7109375" style="4" customWidth="1"/>
    <col min="15625" max="15625" width="3.42578125" style="4" customWidth="1"/>
    <col min="15626" max="15626" width="3.140625" style="4" customWidth="1"/>
    <col min="15627" max="15627" width="3.42578125" style="4" customWidth="1"/>
    <col min="15628" max="15629" width="3.7109375" style="4" customWidth="1"/>
    <col min="15630" max="15631" width="3.5703125" style="4" customWidth="1"/>
    <col min="15632" max="15632" width="4.140625" style="4" customWidth="1"/>
    <col min="15633" max="15633" width="3.7109375" style="4" customWidth="1"/>
    <col min="15634" max="15634" width="3.85546875" style="4" customWidth="1"/>
    <col min="15635" max="15635" width="3.5703125" style="4" customWidth="1"/>
    <col min="15636" max="15636" width="4" style="4" customWidth="1"/>
    <col min="15637" max="15637" width="3" style="4" customWidth="1"/>
    <col min="15638" max="15639" width="3.42578125" style="4" customWidth="1"/>
    <col min="15640" max="15640" width="3.7109375" style="4" customWidth="1"/>
    <col min="15641" max="15641" width="3" style="4" customWidth="1"/>
    <col min="15642" max="15642" width="3.85546875" style="4" customWidth="1"/>
    <col min="15643" max="15643" width="4" style="4" customWidth="1"/>
    <col min="15644" max="15644" width="3.85546875" style="4" customWidth="1"/>
    <col min="15645" max="15645" width="4" style="4" customWidth="1"/>
    <col min="15646" max="15868" width="5.5703125" style="4"/>
    <col min="15869" max="15869" width="4.140625" style="4" customWidth="1"/>
    <col min="15870" max="15870" width="26.28515625" style="4" customWidth="1"/>
    <col min="15871" max="15871" width="4.140625" style="4" customWidth="1"/>
    <col min="15872" max="15872" width="3.5703125" style="4" customWidth="1"/>
    <col min="15873" max="15873" width="4" style="4" customWidth="1"/>
    <col min="15874" max="15874" width="3.7109375" style="4" customWidth="1"/>
    <col min="15875" max="15875" width="3.5703125" style="4" customWidth="1"/>
    <col min="15876" max="15876" width="3.85546875" style="4" customWidth="1"/>
    <col min="15877" max="15877" width="3.5703125" style="4" customWidth="1"/>
    <col min="15878" max="15878" width="3.7109375" style="4" customWidth="1"/>
    <col min="15879" max="15879" width="3.28515625" style="4" customWidth="1"/>
    <col min="15880" max="15880" width="4.7109375" style="4" customWidth="1"/>
    <col min="15881" max="15881" width="3.42578125" style="4" customWidth="1"/>
    <col min="15882" max="15882" width="3.140625" style="4" customWidth="1"/>
    <col min="15883" max="15883" width="3.42578125" style="4" customWidth="1"/>
    <col min="15884" max="15885" width="3.7109375" style="4" customWidth="1"/>
    <col min="15886" max="15887" width="3.5703125" style="4" customWidth="1"/>
    <col min="15888" max="15888" width="4.140625" style="4" customWidth="1"/>
    <col min="15889" max="15889" width="3.7109375" style="4" customWidth="1"/>
    <col min="15890" max="15890" width="3.85546875" style="4" customWidth="1"/>
    <col min="15891" max="15891" width="3.5703125" style="4" customWidth="1"/>
    <col min="15892" max="15892" width="4" style="4" customWidth="1"/>
    <col min="15893" max="15893" width="3" style="4" customWidth="1"/>
    <col min="15894" max="15895" width="3.42578125" style="4" customWidth="1"/>
    <col min="15896" max="15896" width="3.7109375" style="4" customWidth="1"/>
    <col min="15897" max="15897" width="3" style="4" customWidth="1"/>
    <col min="15898" max="15898" width="3.85546875" style="4" customWidth="1"/>
    <col min="15899" max="15899" width="4" style="4" customWidth="1"/>
    <col min="15900" max="15900" width="3.85546875" style="4" customWidth="1"/>
    <col min="15901" max="15901" width="4" style="4" customWidth="1"/>
    <col min="15902" max="16124" width="5.5703125" style="4"/>
    <col min="16125" max="16125" width="4.140625" style="4" customWidth="1"/>
    <col min="16126" max="16126" width="26.28515625" style="4" customWidth="1"/>
    <col min="16127" max="16127" width="4.140625" style="4" customWidth="1"/>
    <col min="16128" max="16128" width="3.5703125" style="4" customWidth="1"/>
    <col min="16129" max="16129" width="4" style="4" customWidth="1"/>
    <col min="16130" max="16130" width="3.7109375" style="4" customWidth="1"/>
    <col min="16131" max="16131" width="3.5703125" style="4" customWidth="1"/>
    <col min="16132" max="16132" width="3.85546875" style="4" customWidth="1"/>
    <col min="16133" max="16133" width="3.5703125" style="4" customWidth="1"/>
    <col min="16134" max="16134" width="3.7109375" style="4" customWidth="1"/>
    <col min="16135" max="16135" width="3.28515625" style="4" customWidth="1"/>
    <col min="16136" max="16136" width="4.7109375" style="4" customWidth="1"/>
    <col min="16137" max="16137" width="3.42578125" style="4" customWidth="1"/>
    <col min="16138" max="16138" width="3.140625" style="4" customWidth="1"/>
    <col min="16139" max="16139" width="3.42578125" style="4" customWidth="1"/>
    <col min="16140" max="16141" width="3.7109375" style="4" customWidth="1"/>
    <col min="16142" max="16143" width="3.5703125" style="4" customWidth="1"/>
    <col min="16144" max="16144" width="4.140625" style="4" customWidth="1"/>
    <col min="16145" max="16145" width="3.7109375" style="4" customWidth="1"/>
    <col min="16146" max="16146" width="3.85546875" style="4" customWidth="1"/>
    <col min="16147" max="16147" width="3.5703125" style="4" customWidth="1"/>
    <col min="16148" max="16148" width="4" style="4" customWidth="1"/>
    <col min="16149" max="16149" width="3" style="4" customWidth="1"/>
    <col min="16150" max="16151" width="3.42578125" style="4" customWidth="1"/>
    <col min="16152" max="16152" width="3.7109375" style="4" customWidth="1"/>
    <col min="16153" max="16153" width="3" style="4" customWidth="1"/>
    <col min="16154" max="16154" width="3.85546875" style="4" customWidth="1"/>
    <col min="16155" max="16155" width="4" style="4" customWidth="1"/>
    <col min="16156" max="16156" width="3.85546875" style="4" customWidth="1"/>
    <col min="16157" max="16157" width="4" style="4" customWidth="1"/>
    <col min="16158" max="16384" width="5.5703125" style="4"/>
  </cols>
  <sheetData>
    <row r="1" spans="1:29" ht="18" customHeight="1" x14ac:dyDescent="0.25"/>
    <row r="2" spans="1:29" s="1" customFormat="1" ht="24.95" customHeight="1" x14ac:dyDescent="0.2">
      <c r="A2" s="570" t="s">
        <v>312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570"/>
      <c r="Z2" s="571"/>
      <c r="AA2" s="680" t="s">
        <v>401</v>
      </c>
      <c r="AB2" s="680"/>
      <c r="AC2" s="680"/>
    </row>
    <row r="3" spans="1:29" s="83" customFormat="1" ht="15.75" customHeight="1" x14ac:dyDescent="0.25">
      <c r="A3" s="630"/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300"/>
      <c r="T3" s="417"/>
      <c r="U3" s="417"/>
      <c r="V3" s="417"/>
      <c r="W3" s="417"/>
      <c r="X3" s="417"/>
      <c r="Y3" s="417"/>
      <c r="Z3" s="749"/>
      <c r="AA3" s="749"/>
      <c r="AB3" s="749"/>
      <c r="AC3" s="749"/>
    </row>
    <row r="4" spans="1:29" s="418" customFormat="1" ht="24" customHeight="1" x14ac:dyDescent="0.2">
      <c r="A4" s="575" t="s">
        <v>392</v>
      </c>
      <c r="B4" s="578" t="s">
        <v>314</v>
      </c>
      <c r="C4" s="581" t="s">
        <v>67</v>
      </c>
      <c r="D4" s="766" t="s">
        <v>407</v>
      </c>
      <c r="E4" s="767"/>
      <c r="F4" s="767"/>
      <c r="G4" s="768"/>
      <c r="H4" s="766" t="s">
        <v>408</v>
      </c>
      <c r="I4" s="767"/>
      <c r="J4" s="767"/>
      <c r="K4" s="767"/>
      <c r="L4" s="767"/>
      <c r="M4" s="767"/>
      <c r="N4" s="631" t="s">
        <v>6</v>
      </c>
      <c r="O4" s="632"/>
      <c r="P4" s="632"/>
      <c r="Q4" s="632"/>
      <c r="R4" s="632"/>
      <c r="S4" s="632"/>
      <c r="T4" s="632"/>
      <c r="U4" s="632"/>
      <c r="V4" s="632"/>
      <c r="W4" s="632"/>
      <c r="X4" s="632"/>
      <c r="Y4" s="632"/>
      <c r="Z4" s="632"/>
      <c r="AA4" s="632"/>
      <c r="AB4" s="632"/>
      <c r="AC4" s="633"/>
    </row>
    <row r="5" spans="1:29" s="418" customFormat="1" ht="36" customHeight="1" x14ac:dyDescent="0.2">
      <c r="A5" s="576"/>
      <c r="B5" s="579"/>
      <c r="C5" s="582"/>
      <c r="D5" s="769"/>
      <c r="E5" s="770"/>
      <c r="F5" s="770"/>
      <c r="G5" s="771"/>
      <c r="H5" s="769"/>
      <c r="I5" s="770"/>
      <c r="J5" s="770"/>
      <c r="K5" s="770"/>
      <c r="L5" s="770"/>
      <c r="M5" s="770"/>
      <c r="N5" s="772" t="s">
        <v>315</v>
      </c>
      <c r="O5" s="590" t="s">
        <v>520</v>
      </c>
      <c r="P5" s="695" t="s">
        <v>93</v>
      </c>
      <c r="Q5" s="696"/>
      <c r="R5" s="696"/>
      <c r="S5" s="696"/>
      <c r="T5" s="696"/>
      <c r="U5" s="696"/>
      <c r="V5" s="696"/>
      <c r="W5" s="696"/>
      <c r="X5" s="696"/>
      <c r="Y5" s="696"/>
      <c r="Z5" s="773" t="s">
        <v>316</v>
      </c>
      <c r="AA5" s="774"/>
      <c r="AB5" s="774"/>
      <c r="AC5" s="775"/>
    </row>
    <row r="6" spans="1:29" s="418" customFormat="1" ht="18.75" customHeight="1" x14ac:dyDescent="0.2">
      <c r="A6" s="576"/>
      <c r="B6" s="579"/>
      <c r="C6" s="582"/>
      <c r="D6" s="777" t="s">
        <v>179</v>
      </c>
      <c r="E6" s="590" t="s">
        <v>182</v>
      </c>
      <c r="F6" s="590" t="s">
        <v>227</v>
      </c>
      <c r="G6" s="590" t="s">
        <v>247</v>
      </c>
      <c r="H6" s="590" t="s">
        <v>317</v>
      </c>
      <c r="I6" s="590" t="s">
        <v>318</v>
      </c>
      <c r="J6" s="590" t="s">
        <v>319</v>
      </c>
      <c r="K6" s="590" t="s">
        <v>320</v>
      </c>
      <c r="L6" s="590" t="s">
        <v>321</v>
      </c>
      <c r="M6" s="590" t="s">
        <v>322</v>
      </c>
      <c r="N6" s="772"/>
      <c r="O6" s="590"/>
      <c r="P6" s="590" t="s">
        <v>568</v>
      </c>
      <c r="Q6" s="590" t="s">
        <v>569</v>
      </c>
      <c r="R6" s="590" t="s">
        <v>570</v>
      </c>
      <c r="S6" s="590" t="s">
        <v>606</v>
      </c>
      <c r="T6" s="774" t="s">
        <v>21</v>
      </c>
      <c r="U6" s="774"/>
      <c r="V6" s="774"/>
      <c r="W6" s="774"/>
      <c r="X6" s="774"/>
      <c r="Y6" s="775"/>
      <c r="Z6" s="772" t="s">
        <v>323</v>
      </c>
      <c r="AA6" s="590" t="s">
        <v>24</v>
      </c>
      <c r="AB6" s="590" t="s">
        <v>25</v>
      </c>
      <c r="AC6" s="590" t="s">
        <v>324</v>
      </c>
    </row>
    <row r="7" spans="1:29" s="418" customFormat="1" ht="24.95" customHeight="1" x14ac:dyDescent="0.2">
      <c r="A7" s="576"/>
      <c r="B7" s="579"/>
      <c r="C7" s="582"/>
      <c r="D7" s="777"/>
      <c r="E7" s="590"/>
      <c r="F7" s="590"/>
      <c r="G7" s="590"/>
      <c r="H7" s="590"/>
      <c r="I7" s="590"/>
      <c r="J7" s="590"/>
      <c r="K7" s="590"/>
      <c r="L7" s="590"/>
      <c r="M7" s="590"/>
      <c r="N7" s="772"/>
      <c r="O7" s="590"/>
      <c r="P7" s="590"/>
      <c r="Q7" s="590"/>
      <c r="R7" s="590"/>
      <c r="S7" s="590"/>
      <c r="T7" s="569" t="s">
        <v>598</v>
      </c>
      <c r="U7" s="776"/>
      <c r="V7" s="776"/>
      <c r="W7" s="778" t="s">
        <v>599</v>
      </c>
      <c r="X7" s="779"/>
      <c r="Y7" s="780"/>
      <c r="Z7" s="772"/>
      <c r="AA7" s="590"/>
      <c r="AB7" s="590"/>
      <c r="AC7" s="590"/>
    </row>
    <row r="8" spans="1:29" s="103" customFormat="1" ht="104.25" customHeight="1" x14ac:dyDescent="0.2">
      <c r="A8" s="576"/>
      <c r="B8" s="579"/>
      <c r="C8" s="582"/>
      <c r="D8" s="777"/>
      <c r="E8" s="590"/>
      <c r="F8" s="590"/>
      <c r="G8" s="590"/>
      <c r="H8" s="590"/>
      <c r="I8" s="590"/>
      <c r="J8" s="590"/>
      <c r="K8" s="590"/>
      <c r="L8" s="590"/>
      <c r="M8" s="590"/>
      <c r="N8" s="772"/>
      <c r="O8" s="590"/>
      <c r="P8" s="590"/>
      <c r="Q8" s="590"/>
      <c r="R8" s="590"/>
      <c r="S8" s="590"/>
      <c r="T8" s="354" t="s">
        <v>325</v>
      </c>
      <c r="U8" s="510" t="s">
        <v>517</v>
      </c>
      <c r="V8" s="510" t="s">
        <v>327</v>
      </c>
      <c r="W8" s="511" t="s">
        <v>518</v>
      </c>
      <c r="X8" s="511" t="s">
        <v>519</v>
      </c>
      <c r="Y8" s="511" t="s">
        <v>18</v>
      </c>
      <c r="Z8" s="772"/>
      <c r="AA8" s="590"/>
      <c r="AB8" s="590"/>
      <c r="AC8" s="590"/>
    </row>
    <row r="9" spans="1:29" s="191" customFormat="1" ht="15" customHeight="1" x14ac:dyDescent="0.2">
      <c r="A9" s="305">
        <v>1</v>
      </c>
      <c r="B9" s="305">
        <v>2</v>
      </c>
      <c r="C9" s="305">
        <v>3</v>
      </c>
      <c r="D9" s="305">
        <v>4</v>
      </c>
      <c r="E9" s="305">
        <v>5</v>
      </c>
      <c r="F9" s="305">
        <v>6</v>
      </c>
      <c r="G9" s="305">
        <v>7</v>
      </c>
      <c r="H9" s="305">
        <v>8</v>
      </c>
      <c r="I9" s="305">
        <v>9</v>
      </c>
      <c r="J9" s="305">
        <v>10</v>
      </c>
      <c r="K9" s="305">
        <v>11</v>
      </c>
      <c r="L9" s="305">
        <v>12</v>
      </c>
      <c r="M9" s="305">
        <v>13</v>
      </c>
      <c r="N9" s="305">
        <v>14</v>
      </c>
      <c r="O9" s="305">
        <v>15</v>
      </c>
      <c r="P9" s="305">
        <v>16</v>
      </c>
      <c r="Q9" s="305">
        <v>17</v>
      </c>
      <c r="R9" s="305">
        <v>18</v>
      </c>
      <c r="S9" s="305">
        <v>19</v>
      </c>
      <c r="T9" s="305">
        <v>20</v>
      </c>
      <c r="U9" s="305">
        <v>21</v>
      </c>
      <c r="V9" s="305">
        <v>22</v>
      </c>
      <c r="W9" s="305">
        <v>23</v>
      </c>
      <c r="X9" s="305">
        <v>24</v>
      </c>
      <c r="Y9" s="305">
        <v>25</v>
      </c>
      <c r="Z9" s="305">
        <v>26</v>
      </c>
      <c r="AA9" s="305">
        <v>27</v>
      </c>
      <c r="AB9" s="305">
        <v>28</v>
      </c>
      <c r="AC9" s="305">
        <v>29</v>
      </c>
    </row>
    <row r="10" spans="1:29" s="171" customFormat="1" ht="24.95" customHeight="1" x14ac:dyDescent="0.2">
      <c r="A10" s="190" t="s">
        <v>373</v>
      </c>
      <c r="B10" s="419" t="s">
        <v>330</v>
      </c>
      <c r="C10" s="434">
        <f>SUM(D10:G10)</f>
        <v>0</v>
      </c>
      <c r="D10" s="401"/>
      <c r="E10" s="24"/>
      <c r="F10" s="24"/>
      <c r="G10" s="24"/>
      <c r="H10" s="420"/>
      <c r="I10" s="170"/>
      <c r="J10" s="170"/>
      <c r="K10" s="170"/>
      <c r="L10" s="170"/>
      <c r="M10" s="170"/>
      <c r="N10" s="434"/>
      <c r="O10" s="421"/>
      <c r="P10" s="421"/>
      <c r="Q10" s="421"/>
      <c r="R10" s="421"/>
      <c r="S10" s="421"/>
      <c r="T10" s="421"/>
      <c r="U10" s="421"/>
      <c r="V10" s="421"/>
      <c r="W10" s="421"/>
      <c r="X10" s="421"/>
      <c r="Y10" s="421"/>
      <c r="Z10" s="401"/>
      <c r="AA10" s="401"/>
      <c r="AB10" s="401"/>
      <c r="AC10" s="401"/>
    </row>
    <row r="11" spans="1:29" s="171" customFormat="1" ht="24.95" customHeight="1" x14ac:dyDescent="0.2">
      <c r="A11" s="357" t="s">
        <v>374</v>
      </c>
      <c r="B11" s="22" t="s">
        <v>600</v>
      </c>
      <c r="C11" s="335">
        <f t="shared" ref="C11:C20" si="0">SUM(D11:G11)</f>
        <v>0</v>
      </c>
      <c r="D11" s="422"/>
      <c r="E11" s="24"/>
      <c r="F11" s="24"/>
      <c r="G11" s="24"/>
      <c r="H11" s="423"/>
      <c r="I11" s="424"/>
      <c r="J11" s="422"/>
      <c r="K11" s="422"/>
      <c r="L11" s="422"/>
      <c r="M11" s="422"/>
      <c r="N11" s="335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2"/>
      <c r="AA11" s="422"/>
      <c r="AB11" s="422"/>
      <c r="AC11" s="422"/>
    </row>
    <row r="12" spans="1:29" s="14" customFormat="1" ht="24.95" customHeight="1" x14ac:dyDescent="0.2">
      <c r="A12" s="21" t="s">
        <v>375</v>
      </c>
      <c r="B12" s="22" t="s">
        <v>331</v>
      </c>
      <c r="C12" s="335">
        <f t="shared" si="0"/>
        <v>0</v>
      </c>
      <c r="D12" s="331"/>
      <c r="E12" s="24"/>
      <c r="F12" s="24"/>
      <c r="G12" s="24"/>
      <c r="H12" s="24"/>
      <c r="I12" s="24"/>
      <c r="J12" s="24"/>
      <c r="K12" s="425"/>
      <c r="L12" s="425"/>
      <c r="M12" s="425"/>
      <c r="N12" s="33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331"/>
      <c r="AA12" s="331"/>
      <c r="AB12" s="331"/>
      <c r="AC12" s="331"/>
    </row>
    <row r="13" spans="1:29" s="14" customFormat="1" ht="24.95" customHeight="1" x14ac:dyDescent="0.2">
      <c r="A13" s="357" t="s">
        <v>376</v>
      </c>
      <c r="B13" s="22" t="s">
        <v>244</v>
      </c>
      <c r="C13" s="335">
        <f t="shared" si="0"/>
        <v>0</v>
      </c>
      <c r="D13" s="331"/>
      <c r="E13" s="24"/>
      <c r="F13" s="24"/>
      <c r="G13" s="24"/>
      <c r="H13" s="426"/>
      <c r="I13" s="331"/>
      <c r="J13" s="331"/>
      <c r="K13" s="331"/>
      <c r="L13" s="425"/>
      <c r="M13" s="425"/>
      <c r="N13" s="335"/>
      <c r="O13" s="425"/>
      <c r="P13" s="425"/>
      <c r="Q13" s="425"/>
      <c r="R13" s="425"/>
      <c r="S13" s="425"/>
      <c r="T13" s="425"/>
      <c r="U13" s="425"/>
      <c r="V13" s="425"/>
      <c r="W13" s="425"/>
      <c r="X13" s="425"/>
      <c r="Y13" s="425"/>
      <c r="Z13" s="331"/>
      <c r="AA13" s="331"/>
      <c r="AB13" s="331"/>
      <c r="AC13" s="331"/>
    </row>
    <row r="14" spans="1:29" s="14" customFormat="1" ht="24.95" customHeight="1" x14ac:dyDescent="0.2">
      <c r="A14" s="21" t="s">
        <v>377</v>
      </c>
      <c r="B14" s="22" t="s">
        <v>332</v>
      </c>
      <c r="C14" s="335">
        <f t="shared" si="0"/>
        <v>0</v>
      </c>
      <c r="D14" s="331"/>
      <c r="E14" s="331"/>
      <c r="F14" s="24"/>
      <c r="G14" s="24"/>
      <c r="H14" s="426"/>
      <c r="I14" s="331"/>
      <c r="J14" s="331"/>
      <c r="K14" s="331"/>
      <c r="L14" s="425"/>
      <c r="M14" s="425"/>
      <c r="N14" s="335"/>
      <c r="O14" s="425"/>
      <c r="P14" s="425"/>
      <c r="Q14" s="425"/>
      <c r="R14" s="425"/>
      <c r="S14" s="425"/>
      <c r="T14" s="425"/>
      <c r="U14" s="425"/>
      <c r="V14" s="425"/>
      <c r="W14" s="425"/>
      <c r="X14" s="425"/>
      <c r="Y14" s="425"/>
      <c r="Z14" s="331"/>
      <c r="AA14" s="331"/>
      <c r="AB14" s="331"/>
      <c r="AC14" s="331"/>
    </row>
    <row r="15" spans="1:29" s="14" customFormat="1" ht="36" x14ac:dyDescent="0.2">
      <c r="A15" s="357" t="s">
        <v>378</v>
      </c>
      <c r="B15" s="114" t="s">
        <v>601</v>
      </c>
      <c r="C15" s="335">
        <f t="shared" si="0"/>
        <v>0</v>
      </c>
      <c r="D15" s="427"/>
      <c r="E15" s="331"/>
      <c r="F15" s="24"/>
      <c r="G15" s="24"/>
      <c r="H15" s="24"/>
      <c r="I15" s="331"/>
      <c r="J15" s="425"/>
      <c r="K15" s="425"/>
      <c r="L15" s="425"/>
      <c r="M15" s="425"/>
      <c r="N15" s="335"/>
      <c r="O15" s="428"/>
      <c r="P15" s="428"/>
      <c r="Q15" s="428"/>
      <c r="R15" s="428"/>
      <c r="S15" s="428"/>
      <c r="T15" s="428"/>
      <c r="U15" s="428"/>
      <c r="V15" s="428"/>
      <c r="W15" s="428"/>
      <c r="X15" s="428"/>
      <c r="Y15" s="428"/>
      <c r="Z15" s="429"/>
      <c r="AA15" s="429"/>
      <c r="AB15" s="429"/>
      <c r="AC15" s="429"/>
    </row>
    <row r="16" spans="1:29" s="14" customFormat="1" ht="24.95" customHeight="1" x14ac:dyDescent="0.2">
      <c r="A16" s="21" t="s">
        <v>379</v>
      </c>
      <c r="B16" s="22" t="s">
        <v>333</v>
      </c>
      <c r="C16" s="335">
        <f t="shared" si="0"/>
        <v>0</v>
      </c>
      <c r="D16" s="331"/>
      <c r="E16" s="331"/>
      <c r="F16" s="24"/>
      <c r="G16" s="24"/>
      <c r="H16" s="24"/>
      <c r="I16" s="24"/>
      <c r="J16" s="24"/>
      <c r="K16" s="425"/>
      <c r="L16" s="425"/>
      <c r="M16" s="425"/>
      <c r="N16" s="335"/>
      <c r="O16" s="425"/>
      <c r="P16" s="425"/>
      <c r="Q16" s="425"/>
      <c r="R16" s="425"/>
      <c r="S16" s="425"/>
      <c r="T16" s="425"/>
      <c r="U16" s="425"/>
      <c r="V16" s="425"/>
      <c r="W16" s="425"/>
      <c r="X16" s="425"/>
      <c r="Y16" s="425"/>
      <c r="Z16" s="331"/>
      <c r="AA16" s="331"/>
      <c r="AB16" s="331"/>
      <c r="AC16" s="331"/>
    </row>
    <row r="17" spans="1:29" s="14" customFormat="1" ht="24.95" customHeight="1" x14ac:dyDescent="0.2">
      <c r="A17" s="357" t="s">
        <v>380</v>
      </c>
      <c r="B17" s="22" t="s">
        <v>246</v>
      </c>
      <c r="C17" s="335">
        <f t="shared" si="0"/>
        <v>0</v>
      </c>
      <c r="D17" s="331"/>
      <c r="E17" s="331"/>
      <c r="F17" s="24"/>
      <c r="G17" s="24"/>
      <c r="H17" s="426"/>
      <c r="I17" s="331"/>
      <c r="J17" s="24"/>
      <c r="K17" s="24"/>
      <c r="L17" s="425"/>
      <c r="M17" s="425"/>
      <c r="N17" s="335"/>
      <c r="O17" s="425"/>
      <c r="P17" s="425"/>
      <c r="Q17" s="425"/>
      <c r="R17" s="425"/>
      <c r="S17" s="425"/>
      <c r="T17" s="425"/>
      <c r="U17" s="425"/>
      <c r="V17" s="425"/>
      <c r="W17" s="425"/>
      <c r="X17" s="425"/>
      <c r="Y17" s="425"/>
      <c r="Z17" s="331"/>
      <c r="AA17" s="331"/>
      <c r="AB17" s="331"/>
      <c r="AC17" s="331"/>
    </row>
    <row r="18" spans="1:29" s="14" customFormat="1" ht="24.95" customHeight="1" x14ac:dyDescent="0.2">
      <c r="A18" s="21" t="s">
        <v>381</v>
      </c>
      <c r="B18" s="22" t="s">
        <v>334</v>
      </c>
      <c r="C18" s="335">
        <f t="shared" si="0"/>
        <v>0</v>
      </c>
      <c r="D18" s="331"/>
      <c r="E18" s="331"/>
      <c r="F18" s="331"/>
      <c r="G18" s="24"/>
      <c r="H18" s="24"/>
      <c r="I18" s="331"/>
      <c r="J18" s="24"/>
      <c r="K18" s="24"/>
      <c r="L18" s="425"/>
      <c r="M18" s="425"/>
      <c r="N18" s="335"/>
      <c r="O18" s="425"/>
      <c r="P18" s="425"/>
      <c r="Q18" s="425"/>
      <c r="R18" s="425"/>
      <c r="S18" s="425"/>
      <c r="T18" s="425"/>
      <c r="U18" s="425"/>
      <c r="V18" s="425"/>
      <c r="W18" s="425"/>
      <c r="X18" s="425"/>
      <c r="Y18" s="425"/>
      <c r="Z18" s="331"/>
      <c r="AA18" s="331"/>
      <c r="AB18" s="331"/>
      <c r="AC18" s="331"/>
    </row>
    <row r="19" spans="1:29" s="14" customFormat="1" ht="25.5" customHeight="1" x14ac:dyDescent="0.2">
      <c r="A19" s="357" t="s">
        <v>382</v>
      </c>
      <c r="B19" s="22" t="s">
        <v>394</v>
      </c>
      <c r="C19" s="335">
        <f t="shared" si="0"/>
        <v>0</v>
      </c>
      <c r="D19" s="331"/>
      <c r="E19" s="331"/>
      <c r="F19" s="331"/>
      <c r="G19" s="24"/>
      <c r="H19" s="426"/>
      <c r="I19" s="24"/>
      <c r="J19" s="24"/>
      <c r="K19" s="24"/>
      <c r="L19" s="425"/>
      <c r="M19" s="425"/>
      <c r="N19" s="335"/>
      <c r="O19" s="425"/>
      <c r="P19" s="425"/>
      <c r="Q19" s="425"/>
      <c r="R19" s="425"/>
      <c r="S19" s="425"/>
      <c r="T19" s="425"/>
      <c r="U19" s="425"/>
      <c r="V19" s="425"/>
      <c r="W19" s="425"/>
      <c r="X19" s="425"/>
      <c r="Y19" s="425"/>
      <c r="Z19" s="331"/>
      <c r="AA19" s="331"/>
      <c r="AB19" s="331"/>
      <c r="AC19" s="331"/>
    </row>
    <row r="20" spans="1:29" s="14" customFormat="1" ht="24" x14ac:dyDescent="0.2">
      <c r="A20" s="357" t="s">
        <v>383</v>
      </c>
      <c r="B20" s="22" t="s">
        <v>335</v>
      </c>
      <c r="C20" s="436">
        <f t="shared" si="0"/>
        <v>0</v>
      </c>
      <c r="D20" s="331"/>
      <c r="E20" s="331"/>
      <c r="F20" s="331"/>
      <c r="G20" s="425"/>
      <c r="H20" s="426"/>
      <c r="I20" s="24"/>
      <c r="J20" s="24"/>
      <c r="K20" s="24"/>
      <c r="L20" s="425"/>
      <c r="M20" s="425"/>
      <c r="N20" s="335"/>
      <c r="O20" s="425"/>
      <c r="P20" s="425"/>
      <c r="Q20" s="425"/>
      <c r="R20" s="425"/>
      <c r="S20" s="425"/>
      <c r="T20" s="425"/>
      <c r="U20" s="425"/>
      <c r="V20" s="425"/>
      <c r="W20" s="425"/>
      <c r="X20" s="425"/>
      <c r="Y20" s="425"/>
      <c r="Z20" s="331"/>
      <c r="AA20" s="331"/>
      <c r="AB20" s="331"/>
      <c r="AC20" s="331"/>
    </row>
    <row r="21" spans="1:29" s="385" customFormat="1" ht="21" customHeight="1" x14ac:dyDescent="0.2">
      <c r="A21" s="631" t="s">
        <v>521</v>
      </c>
      <c r="B21" s="633"/>
      <c r="C21" s="430">
        <f>SUM(C10:C20)</f>
        <v>0</v>
      </c>
      <c r="D21" s="430">
        <f t="shared" ref="D21:AC21" si="1">SUM(D10:D20)</f>
        <v>0</v>
      </c>
      <c r="E21" s="430">
        <f t="shared" si="1"/>
        <v>0</v>
      </c>
      <c r="F21" s="430">
        <f t="shared" si="1"/>
        <v>0</v>
      </c>
      <c r="G21" s="430">
        <f t="shared" si="1"/>
        <v>0</v>
      </c>
      <c r="H21" s="430">
        <f t="shared" si="1"/>
        <v>0</v>
      </c>
      <c r="I21" s="430">
        <f t="shared" si="1"/>
        <v>0</v>
      </c>
      <c r="J21" s="430">
        <f t="shared" si="1"/>
        <v>0</v>
      </c>
      <c r="K21" s="430">
        <f t="shared" si="1"/>
        <v>0</v>
      </c>
      <c r="L21" s="430">
        <f t="shared" si="1"/>
        <v>0</v>
      </c>
      <c r="M21" s="430">
        <f t="shared" si="1"/>
        <v>0</v>
      </c>
      <c r="N21" s="430">
        <f t="shared" si="1"/>
        <v>0</v>
      </c>
      <c r="O21" s="430">
        <f t="shared" si="1"/>
        <v>0</v>
      </c>
      <c r="P21" s="430">
        <f t="shared" si="1"/>
        <v>0</v>
      </c>
      <c r="Q21" s="430">
        <f t="shared" si="1"/>
        <v>0</v>
      </c>
      <c r="R21" s="430">
        <f t="shared" si="1"/>
        <v>0</v>
      </c>
      <c r="S21" s="430">
        <f t="shared" si="1"/>
        <v>0</v>
      </c>
      <c r="T21" s="430">
        <f t="shared" si="1"/>
        <v>0</v>
      </c>
      <c r="U21" s="430">
        <f t="shared" si="1"/>
        <v>0</v>
      </c>
      <c r="V21" s="430">
        <f t="shared" si="1"/>
        <v>0</v>
      </c>
      <c r="W21" s="430">
        <f t="shared" si="1"/>
        <v>0</v>
      </c>
      <c r="X21" s="430">
        <f t="shared" si="1"/>
        <v>0</v>
      </c>
      <c r="Y21" s="430">
        <f t="shared" si="1"/>
        <v>0</v>
      </c>
      <c r="Z21" s="430">
        <f t="shared" si="1"/>
        <v>0</v>
      </c>
      <c r="AA21" s="430">
        <f t="shared" si="1"/>
        <v>0</v>
      </c>
      <c r="AB21" s="430">
        <f t="shared" si="1"/>
        <v>0</v>
      </c>
      <c r="AC21" s="430">
        <f t="shared" si="1"/>
        <v>0</v>
      </c>
    </row>
    <row r="23" spans="1:29" x14ac:dyDescent="0.25">
      <c r="P23" s="431" t="b">
        <f>IF(Q21+R21+T21+U21+V21=P21, TRUE, FALSE)</f>
        <v>1</v>
      </c>
      <c r="W23" s="431" t="e">
        <f>IF(W21+X21+#REF!+Y21=P21, TRUE, FALSE)</f>
        <v>#REF!</v>
      </c>
    </row>
  </sheetData>
  <mergeCells count="36">
    <mergeCell ref="T6:Y6"/>
    <mergeCell ref="J6:J8"/>
    <mergeCell ref="K6:K8"/>
    <mergeCell ref="AA6:AA8"/>
    <mergeCell ref="AB6:AB8"/>
    <mergeCell ref="AC6:AC8"/>
    <mergeCell ref="A21:B21"/>
    <mergeCell ref="T7:V7"/>
    <mergeCell ref="N5:N8"/>
    <mergeCell ref="O5:O8"/>
    <mergeCell ref="P5:Y5"/>
    <mergeCell ref="D6:D8"/>
    <mergeCell ref="E6:E8"/>
    <mergeCell ref="F6:F8"/>
    <mergeCell ref="G6:G8"/>
    <mergeCell ref="W7:Y7"/>
    <mergeCell ref="M6:M8"/>
    <mergeCell ref="H6:H8"/>
    <mergeCell ref="L6:L8"/>
    <mergeCell ref="I6:I8"/>
    <mergeCell ref="A2:Z2"/>
    <mergeCell ref="AA2:AC2"/>
    <mergeCell ref="A3:R3"/>
    <mergeCell ref="Z3:AC3"/>
    <mergeCell ref="A4:A8"/>
    <mergeCell ref="B4:B8"/>
    <mergeCell ref="C4:C8"/>
    <mergeCell ref="D4:G5"/>
    <mergeCell ref="H4:M5"/>
    <mergeCell ref="N4:AC4"/>
    <mergeCell ref="P6:P8"/>
    <mergeCell ref="Q6:Q8"/>
    <mergeCell ref="R6:R8"/>
    <mergeCell ref="S6:S8"/>
    <mergeCell ref="Z6:Z8"/>
    <mergeCell ref="Z5:AC5"/>
  </mergeCells>
  <pageMargins left="0.43307086614173229" right="0" top="0" bottom="0" header="0" footer="0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W26"/>
  <sheetViews>
    <sheetView topLeftCell="A4" zoomScale="130" zoomScaleNormal="130" workbookViewId="0">
      <selection activeCell="Z7" sqref="Z7"/>
    </sheetView>
  </sheetViews>
  <sheetFormatPr defaultColWidth="5.5703125" defaultRowHeight="15.75" x14ac:dyDescent="0.25"/>
  <cols>
    <col min="1" max="1" width="4.140625" style="96" customWidth="1"/>
    <col min="2" max="2" width="28.140625" style="4" customWidth="1"/>
    <col min="3" max="3" width="5.140625" style="4" customWidth="1"/>
    <col min="4" max="4" width="4.42578125" style="340" customWidth="1"/>
    <col min="5" max="10" width="4.28515625" style="4" customWidth="1"/>
    <col min="11" max="11" width="8.140625" style="4" customWidth="1"/>
    <col min="12" max="20" width="5.5703125" style="4" customWidth="1"/>
    <col min="21" max="23" width="4.28515625" style="4" customWidth="1"/>
    <col min="24" max="252" width="5.5703125" style="4"/>
    <col min="253" max="253" width="4.140625" style="4" customWidth="1"/>
    <col min="254" max="254" width="28.140625" style="4" customWidth="1"/>
    <col min="255" max="255" width="5.140625" style="4" customWidth="1"/>
    <col min="256" max="256" width="4.42578125" style="4" customWidth="1"/>
    <col min="257" max="279" width="4.28515625" style="4" customWidth="1"/>
    <col min="280" max="508" width="5.5703125" style="4"/>
    <col min="509" max="509" width="4.140625" style="4" customWidth="1"/>
    <col min="510" max="510" width="28.140625" style="4" customWidth="1"/>
    <col min="511" max="511" width="5.140625" style="4" customWidth="1"/>
    <col min="512" max="512" width="4.42578125" style="4" customWidth="1"/>
    <col min="513" max="535" width="4.28515625" style="4" customWidth="1"/>
    <col min="536" max="764" width="5.5703125" style="4"/>
    <col min="765" max="765" width="4.140625" style="4" customWidth="1"/>
    <col min="766" max="766" width="28.140625" style="4" customWidth="1"/>
    <col min="767" max="767" width="5.140625" style="4" customWidth="1"/>
    <col min="768" max="768" width="4.42578125" style="4" customWidth="1"/>
    <col min="769" max="791" width="4.28515625" style="4" customWidth="1"/>
    <col min="792" max="1020" width="5.5703125" style="4"/>
    <col min="1021" max="1021" width="4.140625" style="4" customWidth="1"/>
    <col min="1022" max="1022" width="28.140625" style="4" customWidth="1"/>
    <col min="1023" max="1023" width="5.140625" style="4" customWidth="1"/>
    <col min="1024" max="1024" width="4.42578125" style="4" customWidth="1"/>
    <col min="1025" max="1047" width="4.28515625" style="4" customWidth="1"/>
    <col min="1048" max="1276" width="5.5703125" style="4"/>
    <col min="1277" max="1277" width="4.140625" style="4" customWidth="1"/>
    <col min="1278" max="1278" width="28.140625" style="4" customWidth="1"/>
    <col min="1279" max="1279" width="5.140625" style="4" customWidth="1"/>
    <col min="1280" max="1280" width="4.42578125" style="4" customWidth="1"/>
    <col min="1281" max="1303" width="4.28515625" style="4" customWidth="1"/>
    <col min="1304" max="1532" width="5.5703125" style="4"/>
    <col min="1533" max="1533" width="4.140625" style="4" customWidth="1"/>
    <col min="1534" max="1534" width="28.140625" style="4" customWidth="1"/>
    <col min="1535" max="1535" width="5.140625" style="4" customWidth="1"/>
    <col min="1536" max="1536" width="4.42578125" style="4" customWidth="1"/>
    <col min="1537" max="1559" width="4.28515625" style="4" customWidth="1"/>
    <col min="1560" max="1788" width="5.5703125" style="4"/>
    <col min="1789" max="1789" width="4.140625" style="4" customWidth="1"/>
    <col min="1790" max="1790" width="28.140625" style="4" customWidth="1"/>
    <col min="1791" max="1791" width="5.140625" style="4" customWidth="1"/>
    <col min="1792" max="1792" width="4.42578125" style="4" customWidth="1"/>
    <col min="1793" max="1815" width="4.28515625" style="4" customWidth="1"/>
    <col min="1816" max="2044" width="5.5703125" style="4"/>
    <col min="2045" max="2045" width="4.140625" style="4" customWidth="1"/>
    <col min="2046" max="2046" width="28.140625" style="4" customWidth="1"/>
    <col min="2047" max="2047" width="5.140625" style="4" customWidth="1"/>
    <col min="2048" max="2048" width="4.42578125" style="4" customWidth="1"/>
    <col min="2049" max="2071" width="4.28515625" style="4" customWidth="1"/>
    <col min="2072" max="2300" width="5.5703125" style="4"/>
    <col min="2301" max="2301" width="4.140625" style="4" customWidth="1"/>
    <col min="2302" max="2302" width="28.140625" style="4" customWidth="1"/>
    <col min="2303" max="2303" width="5.140625" style="4" customWidth="1"/>
    <col min="2304" max="2304" width="4.42578125" style="4" customWidth="1"/>
    <col min="2305" max="2327" width="4.28515625" style="4" customWidth="1"/>
    <col min="2328" max="2556" width="5.5703125" style="4"/>
    <col min="2557" max="2557" width="4.140625" style="4" customWidth="1"/>
    <col min="2558" max="2558" width="28.140625" style="4" customWidth="1"/>
    <col min="2559" max="2559" width="5.140625" style="4" customWidth="1"/>
    <col min="2560" max="2560" width="4.42578125" style="4" customWidth="1"/>
    <col min="2561" max="2583" width="4.28515625" style="4" customWidth="1"/>
    <col min="2584" max="2812" width="5.5703125" style="4"/>
    <col min="2813" max="2813" width="4.140625" style="4" customWidth="1"/>
    <col min="2814" max="2814" width="28.140625" style="4" customWidth="1"/>
    <col min="2815" max="2815" width="5.140625" style="4" customWidth="1"/>
    <col min="2816" max="2816" width="4.42578125" style="4" customWidth="1"/>
    <col min="2817" max="2839" width="4.28515625" style="4" customWidth="1"/>
    <col min="2840" max="3068" width="5.5703125" style="4"/>
    <col min="3069" max="3069" width="4.140625" style="4" customWidth="1"/>
    <col min="3070" max="3070" width="28.140625" style="4" customWidth="1"/>
    <col min="3071" max="3071" width="5.140625" style="4" customWidth="1"/>
    <col min="3072" max="3072" width="4.42578125" style="4" customWidth="1"/>
    <col min="3073" max="3095" width="4.28515625" style="4" customWidth="1"/>
    <col min="3096" max="3324" width="5.5703125" style="4"/>
    <col min="3325" max="3325" width="4.140625" style="4" customWidth="1"/>
    <col min="3326" max="3326" width="28.140625" style="4" customWidth="1"/>
    <col min="3327" max="3327" width="5.140625" style="4" customWidth="1"/>
    <col min="3328" max="3328" width="4.42578125" style="4" customWidth="1"/>
    <col min="3329" max="3351" width="4.28515625" style="4" customWidth="1"/>
    <col min="3352" max="3580" width="5.5703125" style="4"/>
    <col min="3581" max="3581" width="4.140625" style="4" customWidth="1"/>
    <col min="3582" max="3582" width="28.140625" style="4" customWidth="1"/>
    <col min="3583" max="3583" width="5.140625" style="4" customWidth="1"/>
    <col min="3584" max="3584" width="4.42578125" style="4" customWidth="1"/>
    <col min="3585" max="3607" width="4.28515625" style="4" customWidth="1"/>
    <col min="3608" max="3836" width="5.5703125" style="4"/>
    <col min="3837" max="3837" width="4.140625" style="4" customWidth="1"/>
    <col min="3838" max="3838" width="28.140625" style="4" customWidth="1"/>
    <col min="3839" max="3839" width="5.140625" style="4" customWidth="1"/>
    <col min="3840" max="3840" width="4.42578125" style="4" customWidth="1"/>
    <col min="3841" max="3863" width="4.28515625" style="4" customWidth="1"/>
    <col min="3864" max="4092" width="5.5703125" style="4"/>
    <col min="4093" max="4093" width="4.140625" style="4" customWidth="1"/>
    <col min="4094" max="4094" width="28.140625" style="4" customWidth="1"/>
    <col min="4095" max="4095" width="5.140625" style="4" customWidth="1"/>
    <col min="4096" max="4096" width="4.42578125" style="4" customWidth="1"/>
    <col min="4097" max="4119" width="4.28515625" style="4" customWidth="1"/>
    <col min="4120" max="4348" width="5.5703125" style="4"/>
    <col min="4349" max="4349" width="4.140625" style="4" customWidth="1"/>
    <col min="4350" max="4350" width="28.140625" style="4" customWidth="1"/>
    <col min="4351" max="4351" width="5.140625" style="4" customWidth="1"/>
    <col min="4352" max="4352" width="4.42578125" style="4" customWidth="1"/>
    <col min="4353" max="4375" width="4.28515625" style="4" customWidth="1"/>
    <col min="4376" max="4604" width="5.5703125" style="4"/>
    <col min="4605" max="4605" width="4.140625" style="4" customWidth="1"/>
    <col min="4606" max="4606" width="28.140625" style="4" customWidth="1"/>
    <col min="4607" max="4607" width="5.140625" style="4" customWidth="1"/>
    <col min="4608" max="4608" width="4.42578125" style="4" customWidth="1"/>
    <col min="4609" max="4631" width="4.28515625" style="4" customWidth="1"/>
    <col min="4632" max="4860" width="5.5703125" style="4"/>
    <col min="4861" max="4861" width="4.140625" style="4" customWidth="1"/>
    <col min="4862" max="4862" width="28.140625" style="4" customWidth="1"/>
    <col min="4863" max="4863" width="5.140625" style="4" customWidth="1"/>
    <col min="4864" max="4864" width="4.42578125" style="4" customWidth="1"/>
    <col min="4865" max="4887" width="4.28515625" style="4" customWidth="1"/>
    <col min="4888" max="5116" width="5.5703125" style="4"/>
    <col min="5117" max="5117" width="4.140625" style="4" customWidth="1"/>
    <col min="5118" max="5118" width="28.140625" style="4" customWidth="1"/>
    <col min="5119" max="5119" width="5.140625" style="4" customWidth="1"/>
    <col min="5120" max="5120" width="4.42578125" style="4" customWidth="1"/>
    <col min="5121" max="5143" width="4.28515625" style="4" customWidth="1"/>
    <col min="5144" max="5372" width="5.5703125" style="4"/>
    <col min="5373" max="5373" width="4.140625" style="4" customWidth="1"/>
    <col min="5374" max="5374" width="28.140625" style="4" customWidth="1"/>
    <col min="5375" max="5375" width="5.140625" style="4" customWidth="1"/>
    <col min="5376" max="5376" width="4.42578125" style="4" customWidth="1"/>
    <col min="5377" max="5399" width="4.28515625" style="4" customWidth="1"/>
    <col min="5400" max="5628" width="5.5703125" style="4"/>
    <col min="5629" max="5629" width="4.140625" style="4" customWidth="1"/>
    <col min="5630" max="5630" width="28.140625" style="4" customWidth="1"/>
    <col min="5631" max="5631" width="5.140625" style="4" customWidth="1"/>
    <col min="5632" max="5632" width="4.42578125" style="4" customWidth="1"/>
    <col min="5633" max="5655" width="4.28515625" style="4" customWidth="1"/>
    <col min="5656" max="5884" width="5.5703125" style="4"/>
    <col min="5885" max="5885" width="4.140625" style="4" customWidth="1"/>
    <col min="5886" max="5886" width="28.140625" style="4" customWidth="1"/>
    <col min="5887" max="5887" width="5.140625" style="4" customWidth="1"/>
    <col min="5888" max="5888" width="4.42578125" style="4" customWidth="1"/>
    <col min="5889" max="5911" width="4.28515625" style="4" customWidth="1"/>
    <col min="5912" max="6140" width="5.5703125" style="4"/>
    <col min="6141" max="6141" width="4.140625" style="4" customWidth="1"/>
    <col min="6142" max="6142" width="28.140625" style="4" customWidth="1"/>
    <col min="6143" max="6143" width="5.140625" style="4" customWidth="1"/>
    <col min="6144" max="6144" width="4.42578125" style="4" customWidth="1"/>
    <col min="6145" max="6167" width="4.28515625" style="4" customWidth="1"/>
    <col min="6168" max="6396" width="5.5703125" style="4"/>
    <col min="6397" max="6397" width="4.140625" style="4" customWidth="1"/>
    <col min="6398" max="6398" width="28.140625" style="4" customWidth="1"/>
    <col min="6399" max="6399" width="5.140625" style="4" customWidth="1"/>
    <col min="6400" max="6400" width="4.42578125" style="4" customWidth="1"/>
    <col min="6401" max="6423" width="4.28515625" style="4" customWidth="1"/>
    <col min="6424" max="6652" width="5.5703125" style="4"/>
    <col min="6653" max="6653" width="4.140625" style="4" customWidth="1"/>
    <col min="6654" max="6654" width="28.140625" style="4" customWidth="1"/>
    <col min="6655" max="6655" width="5.140625" style="4" customWidth="1"/>
    <col min="6656" max="6656" width="4.42578125" style="4" customWidth="1"/>
    <col min="6657" max="6679" width="4.28515625" style="4" customWidth="1"/>
    <col min="6680" max="6908" width="5.5703125" style="4"/>
    <col min="6909" max="6909" width="4.140625" style="4" customWidth="1"/>
    <col min="6910" max="6910" width="28.140625" style="4" customWidth="1"/>
    <col min="6911" max="6911" width="5.140625" style="4" customWidth="1"/>
    <col min="6912" max="6912" width="4.42578125" style="4" customWidth="1"/>
    <col min="6913" max="6935" width="4.28515625" style="4" customWidth="1"/>
    <col min="6936" max="7164" width="5.5703125" style="4"/>
    <col min="7165" max="7165" width="4.140625" style="4" customWidth="1"/>
    <col min="7166" max="7166" width="28.140625" style="4" customWidth="1"/>
    <col min="7167" max="7167" width="5.140625" style="4" customWidth="1"/>
    <col min="7168" max="7168" width="4.42578125" style="4" customWidth="1"/>
    <col min="7169" max="7191" width="4.28515625" style="4" customWidth="1"/>
    <col min="7192" max="7420" width="5.5703125" style="4"/>
    <col min="7421" max="7421" width="4.140625" style="4" customWidth="1"/>
    <col min="7422" max="7422" width="28.140625" style="4" customWidth="1"/>
    <col min="7423" max="7423" width="5.140625" style="4" customWidth="1"/>
    <col min="7424" max="7424" width="4.42578125" style="4" customWidth="1"/>
    <col min="7425" max="7447" width="4.28515625" style="4" customWidth="1"/>
    <col min="7448" max="7676" width="5.5703125" style="4"/>
    <col min="7677" max="7677" width="4.140625" style="4" customWidth="1"/>
    <col min="7678" max="7678" width="28.140625" style="4" customWidth="1"/>
    <col min="7679" max="7679" width="5.140625" style="4" customWidth="1"/>
    <col min="7680" max="7680" width="4.42578125" style="4" customWidth="1"/>
    <col min="7681" max="7703" width="4.28515625" style="4" customWidth="1"/>
    <col min="7704" max="7932" width="5.5703125" style="4"/>
    <col min="7933" max="7933" width="4.140625" style="4" customWidth="1"/>
    <col min="7934" max="7934" width="28.140625" style="4" customWidth="1"/>
    <col min="7935" max="7935" width="5.140625" style="4" customWidth="1"/>
    <col min="7936" max="7936" width="4.42578125" style="4" customWidth="1"/>
    <col min="7937" max="7959" width="4.28515625" style="4" customWidth="1"/>
    <col min="7960" max="8188" width="5.5703125" style="4"/>
    <col min="8189" max="8189" width="4.140625" style="4" customWidth="1"/>
    <col min="8190" max="8190" width="28.140625" style="4" customWidth="1"/>
    <col min="8191" max="8191" width="5.140625" style="4" customWidth="1"/>
    <col min="8192" max="8192" width="4.42578125" style="4" customWidth="1"/>
    <col min="8193" max="8215" width="4.28515625" style="4" customWidth="1"/>
    <col min="8216" max="8444" width="5.5703125" style="4"/>
    <col min="8445" max="8445" width="4.140625" style="4" customWidth="1"/>
    <col min="8446" max="8446" width="28.140625" style="4" customWidth="1"/>
    <col min="8447" max="8447" width="5.140625" style="4" customWidth="1"/>
    <col min="8448" max="8448" width="4.42578125" style="4" customWidth="1"/>
    <col min="8449" max="8471" width="4.28515625" style="4" customWidth="1"/>
    <col min="8472" max="8700" width="5.5703125" style="4"/>
    <col min="8701" max="8701" width="4.140625" style="4" customWidth="1"/>
    <col min="8702" max="8702" width="28.140625" style="4" customWidth="1"/>
    <col min="8703" max="8703" width="5.140625" style="4" customWidth="1"/>
    <col min="8704" max="8704" width="4.42578125" style="4" customWidth="1"/>
    <col min="8705" max="8727" width="4.28515625" style="4" customWidth="1"/>
    <col min="8728" max="8956" width="5.5703125" style="4"/>
    <col min="8957" max="8957" width="4.140625" style="4" customWidth="1"/>
    <col min="8958" max="8958" width="28.140625" style="4" customWidth="1"/>
    <col min="8959" max="8959" width="5.140625" style="4" customWidth="1"/>
    <col min="8960" max="8960" width="4.42578125" style="4" customWidth="1"/>
    <col min="8961" max="8983" width="4.28515625" style="4" customWidth="1"/>
    <col min="8984" max="9212" width="5.5703125" style="4"/>
    <col min="9213" max="9213" width="4.140625" style="4" customWidth="1"/>
    <col min="9214" max="9214" width="28.140625" style="4" customWidth="1"/>
    <col min="9215" max="9215" width="5.140625" style="4" customWidth="1"/>
    <col min="9216" max="9216" width="4.42578125" style="4" customWidth="1"/>
    <col min="9217" max="9239" width="4.28515625" style="4" customWidth="1"/>
    <col min="9240" max="9468" width="5.5703125" style="4"/>
    <col min="9469" max="9469" width="4.140625" style="4" customWidth="1"/>
    <col min="9470" max="9470" width="28.140625" style="4" customWidth="1"/>
    <col min="9471" max="9471" width="5.140625" style="4" customWidth="1"/>
    <col min="9472" max="9472" width="4.42578125" style="4" customWidth="1"/>
    <col min="9473" max="9495" width="4.28515625" style="4" customWidth="1"/>
    <col min="9496" max="9724" width="5.5703125" style="4"/>
    <col min="9725" max="9725" width="4.140625" style="4" customWidth="1"/>
    <col min="9726" max="9726" width="28.140625" style="4" customWidth="1"/>
    <col min="9727" max="9727" width="5.140625" style="4" customWidth="1"/>
    <col min="9728" max="9728" width="4.42578125" style="4" customWidth="1"/>
    <col min="9729" max="9751" width="4.28515625" style="4" customWidth="1"/>
    <col min="9752" max="9980" width="5.5703125" style="4"/>
    <col min="9981" max="9981" width="4.140625" style="4" customWidth="1"/>
    <col min="9982" max="9982" width="28.140625" style="4" customWidth="1"/>
    <col min="9983" max="9983" width="5.140625" style="4" customWidth="1"/>
    <col min="9984" max="9984" width="4.42578125" style="4" customWidth="1"/>
    <col min="9985" max="10007" width="4.28515625" style="4" customWidth="1"/>
    <col min="10008" max="10236" width="5.5703125" style="4"/>
    <col min="10237" max="10237" width="4.140625" style="4" customWidth="1"/>
    <col min="10238" max="10238" width="28.140625" style="4" customWidth="1"/>
    <col min="10239" max="10239" width="5.140625" style="4" customWidth="1"/>
    <col min="10240" max="10240" width="4.42578125" style="4" customWidth="1"/>
    <col min="10241" max="10263" width="4.28515625" style="4" customWidth="1"/>
    <col min="10264" max="10492" width="5.5703125" style="4"/>
    <col min="10493" max="10493" width="4.140625" style="4" customWidth="1"/>
    <col min="10494" max="10494" width="28.140625" style="4" customWidth="1"/>
    <col min="10495" max="10495" width="5.140625" style="4" customWidth="1"/>
    <col min="10496" max="10496" width="4.42578125" style="4" customWidth="1"/>
    <col min="10497" max="10519" width="4.28515625" style="4" customWidth="1"/>
    <col min="10520" max="10748" width="5.5703125" style="4"/>
    <col min="10749" max="10749" width="4.140625" style="4" customWidth="1"/>
    <col min="10750" max="10750" width="28.140625" style="4" customWidth="1"/>
    <col min="10751" max="10751" width="5.140625" style="4" customWidth="1"/>
    <col min="10752" max="10752" width="4.42578125" style="4" customWidth="1"/>
    <col min="10753" max="10775" width="4.28515625" style="4" customWidth="1"/>
    <col min="10776" max="11004" width="5.5703125" style="4"/>
    <col min="11005" max="11005" width="4.140625" style="4" customWidth="1"/>
    <col min="11006" max="11006" width="28.140625" style="4" customWidth="1"/>
    <col min="11007" max="11007" width="5.140625" style="4" customWidth="1"/>
    <col min="11008" max="11008" width="4.42578125" style="4" customWidth="1"/>
    <col min="11009" max="11031" width="4.28515625" style="4" customWidth="1"/>
    <col min="11032" max="11260" width="5.5703125" style="4"/>
    <col min="11261" max="11261" width="4.140625" style="4" customWidth="1"/>
    <col min="11262" max="11262" width="28.140625" style="4" customWidth="1"/>
    <col min="11263" max="11263" width="5.140625" style="4" customWidth="1"/>
    <col min="11264" max="11264" width="4.42578125" style="4" customWidth="1"/>
    <col min="11265" max="11287" width="4.28515625" style="4" customWidth="1"/>
    <col min="11288" max="11516" width="5.5703125" style="4"/>
    <col min="11517" max="11517" width="4.140625" style="4" customWidth="1"/>
    <col min="11518" max="11518" width="28.140625" style="4" customWidth="1"/>
    <col min="11519" max="11519" width="5.140625" style="4" customWidth="1"/>
    <col min="11520" max="11520" width="4.42578125" style="4" customWidth="1"/>
    <col min="11521" max="11543" width="4.28515625" style="4" customWidth="1"/>
    <col min="11544" max="11772" width="5.5703125" style="4"/>
    <col min="11773" max="11773" width="4.140625" style="4" customWidth="1"/>
    <col min="11774" max="11774" width="28.140625" style="4" customWidth="1"/>
    <col min="11775" max="11775" width="5.140625" style="4" customWidth="1"/>
    <col min="11776" max="11776" width="4.42578125" style="4" customWidth="1"/>
    <col min="11777" max="11799" width="4.28515625" style="4" customWidth="1"/>
    <col min="11800" max="12028" width="5.5703125" style="4"/>
    <col min="12029" max="12029" width="4.140625" style="4" customWidth="1"/>
    <col min="12030" max="12030" width="28.140625" style="4" customWidth="1"/>
    <col min="12031" max="12031" width="5.140625" style="4" customWidth="1"/>
    <col min="12032" max="12032" width="4.42578125" style="4" customWidth="1"/>
    <col min="12033" max="12055" width="4.28515625" style="4" customWidth="1"/>
    <col min="12056" max="12284" width="5.5703125" style="4"/>
    <col min="12285" max="12285" width="4.140625" style="4" customWidth="1"/>
    <col min="12286" max="12286" width="28.140625" style="4" customWidth="1"/>
    <col min="12287" max="12287" width="5.140625" style="4" customWidth="1"/>
    <col min="12288" max="12288" width="4.42578125" style="4" customWidth="1"/>
    <col min="12289" max="12311" width="4.28515625" style="4" customWidth="1"/>
    <col min="12312" max="12540" width="5.5703125" style="4"/>
    <col min="12541" max="12541" width="4.140625" style="4" customWidth="1"/>
    <col min="12542" max="12542" width="28.140625" style="4" customWidth="1"/>
    <col min="12543" max="12543" width="5.140625" style="4" customWidth="1"/>
    <col min="12544" max="12544" width="4.42578125" style="4" customWidth="1"/>
    <col min="12545" max="12567" width="4.28515625" style="4" customWidth="1"/>
    <col min="12568" max="12796" width="5.5703125" style="4"/>
    <col min="12797" max="12797" width="4.140625" style="4" customWidth="1"/>
    <col min="12798" max="12798" width="28.140625" style="4" customWidth="1"/>
    <col min="12799" max="12799" width="5.140625" style="4" customWidth="1"/>
    <col min="12800" max="12800" width="4.42578125" style="4" customWidth="1"/>
    <col min="12801" max="12823" width="4.28515625" style="4" customWidth="1"/>
    <col min="12824" max="13052" width="5.5703125" style="4"/>
    <col min="13053" max="13053" width="4.140625" style="4" customWidth="1"/>
    <col min="13054" max="13054" width="28.140625" style="4" customWidth="1"/>
    <col min="13055" max="13055" width="5.140625" style="4" customWidth="1"/>
    <col min="13056" max="13056" width="4.42578125" style="4" customWidth="1"/>
    <col min="13057" max="13079" width="4.28515625" style="4" customWidth="1"/>
    <col min="13080" max="13308" width="5.5703125" style="4"/>
    <col min="13309" max="13309" width="4.140625" style="4" customWidth="1"/>
    <col min="13310" max="13310" width="28.140625" style="4" customWidth="1"/>
    <col min="13311" max="13311" width="5.140625" style="4" customWidth="1"/>
    <col min="13312" max="13312" width="4.42578125" style="4" customWidth="1"/>
    <col min="13313" max="13335" width="4.28515625" style="4" customWidth="1"/>
    <col min="13336" max="13564" width="5.5703125" style="4"/>
    <col min="13565" max="13565" width="4.140625" style="4" customWidth="1"/>
    <col min="13566" max="13566" width="28.140625" style="4" customWidth="1"/>
    <col min="13567" max="13567" width="5.140625" style="4" customWidth="1"/>
    <col min="13568" max="13568" width="4.42578125" style="4" customWidth="1"/>
    <col min="13569" max="13591" width="4.28515625" style="4" customWidth="1"/>
    <col min="13592" max="13820" width="5.5703125" style="4"/>
    <col min="13821" max="13821" width="4.140625" style="4" customWidth="1"/>
    <col min="13822" max="13822" width="28.140625" style="4" customWidth="1"/>
    <col min="13823" max="13823" width="5.140625" style="4" customWidth="1"/>
    <col min="13824" max="13824" width="4.42578125" style="4" customWidth="1"/>
    <col min="13825" max="13847" width="4.28515625" style="4" customWidth="1"/>
    <col min="13848" max="14076" width="5.5703125" style="4"/>
    <col min="14077" max="14077" width="4.140625" style="4" customWidth="1"/>
    <col min="14078" max="14078" width="28.140625" style="4" customWidth="1"/>
    <col min="14079" max="14079" width="5.140625" style="4" customWidth="1"/>
    <col min="14080" max="14080" width="4.42578125" style="4" customWidth="1"/>
    <col min="14081" max="14103" width="4.28515625" style="4" customWidth="1"/>
    <col min="14104" max="14332" width="5.5703125" style="4"/>
    <col min="14333" max="14333" width="4.140625" style="4" customWidth="1"/>
    <col min="14334" max="14334" width="28.140625" style="4" customWidth="1"/>
    <col min="14335" max="14335" width="5.140625" style="4" customWidth="1"/>
    <col min="14336" max="14336" width="4.42578125" style="4" customWidth="1"/>
    <col min="14337" max="14359" width="4.28515625" style="4" customWidth="1"/>
    <col min="14360" max="14588" width="5.5703125" style="4"/>
    <col min="14589" max="14589" width="4.140625" style="4" customWidth="1"/>
    <col min="14590" max="14590" width="28.140625" style="4" customWidth="1"/>
    <col min="14591" max="14591" width="5.140625" style="4" customWidth="1"/>
    <col min="14592" max="14592" width="4.42578125" style="4" customWidth="1"/>
    <col min="14593" max="14615" width="4.28515625" style="4" customWidth="1"/>
    <col min="14616" max="14844" width="5.5703125" style="4"/>
    <col min="14845" max="14845" width="4.140625" style="4" customWidth="1"/>
    <col min="14846" max="14846" width="28.140625" style="4" customWidth="1"/>
    <col min="14847" max="14847" width="5.140625" style="4" customWidth="1"/>
    <col min="14848" max="14848" width="4.42578125" style="4" customWidth="1"/>
    <col min="14849" max="14871" width="4.28515625" style="4" customWidth="1"/>
    <col min="14872" max="15100" width="5.5703125" style="4"/>
    <col min="15101" max="15101" width="4.140625" style="4" customWidth="1"/>
    <col min="15102" max="15102" width="28.140625" style="4" customWidth="1"/>
    <col min="15103" max="15103" width="5.140625" style="4" customWidth="1"/>
    <col min="15104" max="15104" width="4.42578125" style="4" customWidth="1"/>
    <col min="15105" max="15127" width="4.28515625" style="4" customWidth="1"/>
    <col min="15128" max="15356" width="5.5703125" style="4"/>
    <col min="15357" max="15357" width="4.140625" style="4" customWidth="1"/>
    <col min="15358" max="15358" width="28.140625" style="4" customWidth="1"/>
    <col min="15359" max="15359" width="5.140625" style="4" customWidth="1"/>
    <col min="15360" max="15360" width="4.42578125" style="4" customWidth="1"/>
    <col min="15361" max="15383" width="4.28515625" style="4" customWidth="1"/>
    <col min="15384" max="15612" width="5.5703125" style="4"/>
    <col min="15613" max="15613" width="4.140625" style="4" customWidth="1"/>
    <col min="15614" max="15614" width="28.140625" style="4" customWidth="1"/>
    <col min="15615" max="15615" width="5.140625" style="4" customWidth="1"/>
    <col min="15616" max="15616" width="4.42578125" style="4" customWidth="1"/>
    <col min="15617" max="15639" width="4.28515625" style="4" customWidth="1"/>
    <col min="15640" max="15868" width="5.5703125" style="4"/>
    <col min="15869" max="15869" width="4.140625" style="4" customWidth="1"/>
    <col min="15870" max="15870" width="28.140625" style="4" customWidth="1"/>
    <col min="15871" max="15871" width="5.140625" style="4" customWidth="1"/>
    <col min="15872" max="15872" width="4.42578125" style="4" customWidth="1"/>
    <col min="15873" max="15895" width="4.28515625" style="4" customWidth="1"/>
    <col min="15896" max="16124" width="5.5703125" style="4"/>
    <col min="16125" max="16125" width="4.140625" style="4" customWidth="1"/>
    <col min="16126" max="16126" width="28.140625" style="4" customWidth="1"/>
    <col min="16127" max="16127" width="5.140625" style="4" customWidth="1"/>
    <col min="16128" max="16128" width="4.42578125" style="4" customWidth="1"/>
    <col min="16129" max="16151" width="4.28515625" style="4" customWidth="1"/>
    <col min="16152" max="16384" width="5.5703125" style="4"/>
  </cols>
  <sheetData>
    <row r="2" spans="1:23" s="1" customFormat="1" ht="19.5" customHeight="1" x14ac:dyDescent="0.25">
      <c r="A2" s="636" t="s">
        <v>336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636"/>
      <c r="U2" s="637"/>
      <c r="V2" s="572" t="s">
        <v>427</v>
      </c>
      <c r="W2" s="586"/>
    </row>
    <row r="3" spans="1:23" s="83" customFormat="1" ht="16.5" customHeight="1" x14ac:dyDescent="0.25">
      <c r="A3" s="630"/>
      <c r="B3" s="630"/>
      <c r="C3" s="630"/>
      <c r="D3" s="630"/>
      <c r="E3" s="630"/>
      <c r="F3" s="630"/>
      <c r="G3" s="630"/>
      <c r="H3" s="417"/>
      <c r="I3" s="432"/>
      <c r="J3" s="432"/>
      <c r="K3" s="432"/>
      <c r="L3" s="432"/>
      <c r="M3" s="432"/>
      <c r="N3" s="432"/>
      <c r="O3" s="432"/>
      <c r="P3" s="432"/>
      <c r="Q3" s="417"/>
      <c r="R3" s="417"/>
      <c r="S3" s="417"/>
      <c r="T3" s="432"/>
      <c r="U3" s="749"/>
      <c r="V3" s="749"/>
      <c r="W3" s="749"/>
    </row>
    <row r="4" spans="1:23" s="165" customFormat="1" ht="45" customHeight="1" x14ac:dyDescent="0.2">
      <c r="A4" s="575" t="s">
        <v>392</v>
      </c>
      <c r="B4" s="578" t="s">
        <v>56</v>
      </c>
      <c r="C4" s="693" t="s">
        <v>338</v>
      </c>
      <c r="D4" s="693" t="s">
        <v>67</v>
      </c>
      <c r="E4" s="766" t="s">
        <v>409</v>
      </c>
      <c r="F4" s="767"/>
      <c r="G4" s="767"/>
      <c r="H4" s="768"/>
      <c r="I4" s="631" t="s">
        <v>6</v>
      </c>
      <c r="J4" s="632"/>
      <c r="K4" s="632"/>
      <c r="L4" s="632"/>
      <c r="M4" s="632"/>
      <c r="N4" s="632"/>
      <c r="O4" s="632"/>
      <c r="P4" s="632"/>
      <c r="Q4" s="632"/>
      <c r="R4" s="632"/>
      <c r="S4" s="632"/>
      <c r="T4" s="632"/>
      <c r="U4" s="632"/>
      <c r="V4" s="632"/>
      <c r="W4" s="633"/>
    </row>
    <row r="5" spans="1:23" s="100" customFormat="1" ht="37.5" customHeight="1" x14ac:dyDescent="0.2">
      <c r="A5" s="576"/>
      <c r="B5" s="579"/>
      <c r="C5" s="781"/>
      <c r="D5" s="781"/>
      <c r="E5" s="565" t="s">
        <v>179</v>
      </c>
      <c r="F5" s="565" t="s">
        <v>182</v>
      </c>
      <c r="G5" s="565" t="s">
        <v>227</v>
      </c>
      <c r="H5" s="565" t="s">
        <v>213</v>
      </c>
      <c r="I5" s="782" t="s">
        <v>339</v>
      </c>
      <c r="J5" s="777" t="s">
        <v>24</v>
      </c>
      <c r="K5" s="773" t="s">
        <v>406</v>
      </c>
      <c r="L5" s="774"/>
      <c r="M5" s="774"/>
      <c r="N5" s="774"/>
      <c r="O5" s="774"/>
      <c r="P5" s="774"/>
      <c r="Q5" s="774"/>
      <c r="R5" s="774"/>
      <c r="S5" s="774"/>
      <c r="T5" s="774"/>
      <c r="U5" s="773" t="s">
        <v>410</v>
      </c>
      <c r="V5" s="774"/>
      <c r="W5" s="775"/>
    </row>
    <row r="6" spans="1:23" s="100" customFormat="1" ht="19.5" customHeight="1" x14ac:dyDescent="0.2">
      <c r="A6" s="576"/>
      <c r="B6" s="579"/>
      <c r="C6" s="781"/>
      <c r="D6" s="781"/>
      <c r="E6" s="783"/>
      <c r="F6" s="783"/>
      <c r="G6" s="783"/>
      <c r="H6" s="783"/>
      <c r="I6" s="782"/>
      <c r="J6" s="777"/>
      <c r="K6" s="782" t="s">
        <v>323</v>
      </c>
      <c r="L6" s="567" t="s">
        <v>93</v>
      </c>
      <c r="M6" s="568"/>
      <c r="N6" s="568"/>
      <c r="O6" s="568"/>
      <c r="P6" s="569"/>
      <c r="Q6" s="776" t="s">
        <v>340</v>
      </c>
      <c r="R6" s="776"/>
      <c r="S6" s="776"/>
      <c r="T6" s="776"/>
      <c r="U6" s="782" t="s">
        <v>323</v>
      </c>
      <c r="V6" s="590" t="s">
        <v>24</v>
      </c>
      <c r="W6" s="590" t="s">
        <v>25</v>
      </c>
    </row>
    <row r="7" spans="1:23" s="103" customFormat="1" ht="91.5" customHeight="1" x14ac:dyDescent="0.2">
      <c r="A7" s="576"/>
      <c r="B7" s="579"/>
      <c r="C7" s="781"/>
      <c r="D7" s="781"/>
      <c r="E7" s="783"/>
      <c r="F7" s="783"/>
      <c r="G7" s="783"/>
      <c r="H7" s="783"/>
      <c r="I7" s="782"/>
      <c r="J7" s="777"/>
      <c r="K7" s="782"/>
      <c r="L7" s="5" t="s">
        <v>405</v>
      </c>
      <c r="M7" s="5" t="s">
        <v>341</v>
      </c>
      <c r="N7" s="5" t="s">
        <v>342</v>
      </c>
      <c r="O7" s="5" t="s">
        <v>326</v>
      </c>
      <c r="P7" s="6" t="s">
        <v>18</v>
      </c>
      <c r="Q7" s="5" t="s">
        <v>328</v>
      </c>
      <c r="R7" s="5" t="s">
        <v>329</v>
      </c>
      <c r="S7" s="5" t="s">
        <v>343</v>
      </c>
      <c r="T7" s="5" t="s">
        <v>18</v>
      </c>
      <c r="U7" s="782"/>
      <c r="V7" s="590"/>
      <c r="W7" s="590"/>
    </row>
    <row r="8" spans="1:23" s="167" customFormat="1" ht="15" customHeight="1" x14ac:dyDescent="0.2">
      <c r="A8" s="305">
        <v>1</v>
      </c>
      <c r="B8" s="305">
        <v>2</v>
      </c>
      <c r="C8" s="305">
        <v>3</v>
      </c>
      <c r="D8" s="305">
        <v>4</v>
      </c>
      <c r="E8" s="305">
        <v>5</v>
      </c>
      <c r="F8" s="305">
        <v>6</v>
      </c>
      <c r="G8" s="305">
        <v>7</v>
      </c>
      <c r="H8" s="305">
        <v>8</v>
      </c>
      <c r="I8" s="305">
        <v>9</v>
      </c>
      <c r="J8" s="305">
        <v>10</v>
      </c>
      <c r="K8" s="305">
        <v>11</v>
      </c>
      <c r="L8" s="305">
        <v>12</v>
      </c>
      <c r="M8" s="305">
        <v>13</v>
      </c>
      <c r="N8" s="305">
        <v>14</v>
      </c>
      <c r="O8" s="305">
        <v>15</v>
      </c>
      <c r="P8" s="305">
        <v>16</v>
      </c>
      <c r="Q8" s="305">
        <v>17</v>
      </c>
      <c r="R8" s="305">
        <v>18</v>
      </c>
      <c r="S8" s="305">
        <v>19</v>
      </c>
      <c r="T8" s="305">
        <v>20</v>
      </c>
      <c r="U8" s="305">
        <v>21</v>
      </c>
      <c r="V8" s="305">
        <v>22</v>
      </c>
      <c r="W8" s="305">
        <v>23</v>
      </c>
    </row>
    <row r="9" spans="1:23" s="171" customFormat="1" ht="22.5" customHeight="1" x14ac:dyDescent="0.2">
      <c r="A9" s="190" t="s">
        <v>373</v>
      </c>
      <c r="B9" s="419" t="s">
        <v>330</v>
      </c>
      <c r="C9" s="433"/>
      <c r="D9" s="434">
        <f>SUM(E9:H9)</f>
        <v>0</v>
      </c>
      <c r="E9" s="401"/>
      <c r="F9" s="24"/>
      <c r="G9" s="24"/>
      <c r="H9" s="24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21"/>
      <c r="U9" s="170"/>
      <c r="V9" s="421"/>
      <c r="W9" s="421"/>
    </row>
    <row r="10" spans="1:23" s="14" customFormat="1" ht="24.95" customHeight="1" x14ac:dyDescent="0.2">
      <c r="A10" s="357" t="s">
        <v>374</v>
      </c>
      <c r="B10" s="22" t="s">
        <v>244</v>
      </c>
      <c r="C10" s="22"/>
      <c r="D10" s="335">
        <f t="shared" ref="D10:D15" si="0">SUM(E10:H10)</f>
        <v>0</v>
      </c>
      <c r="E10" s="331"/>
      <c r="F10" s="24"/>
      <c r="G10" s="24"/>
      <c r="H10" s="24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425"/>
      <c r="U10" s="331"/>
      <c r="V10" s="425"/>
      <c r="W10" s="425"/>
    </row>
    <row r="11" spans="1:23" s="14" customFormat="1" ht="24.95" customHeight="1" x14ac:dyDescent="0.2">
      <c r="A11" s="21" t="s">
        <v>375</v>
      </c>
      <c r="B11" s="22" t="s">
        <v>332</v>
      </c>
      <c r="C11" s="22"/>
      <c r="D11" s="335">
        <f t="shared" si="0"/>
        <v>0</v>
      </c>
      <c r="E11" s="331"/>
      <c r="F11" s="331"/>
      <c r="G11" s="24"/>
      <c r="H11" s="24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  <c r="T11" s="425"/>
      <c r="U11" s="331"/>
      <c r="V11" s="425"/>
      <c r="W11" s="425"/>
    </row>
    <row r="12" spans="1:23" s="14" customFormat="1" ht="24.95" customHeight="1" x14ac:dyDescent="0.2">
      <c r="A12" s="357" t="s">
        <v>376</v>
      </c>
      <c r="B12" s="22" t="s">
        <v>246</v>
      </c>
      <c r="C12" s="22"/>
      <c r="D12" s="335">
        <f t="shared" si="0"/>
        <v>0</v>
      </c>
      <c r="E12" s="331"/>
      <c r="F12" s="331"/>
      <c r="G12" s="24"/>
      <c r="H12" s="24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425"/>
      <c r="U12" s="331"/>
      <c r="V12" s="425"/>
      <c r="W12" s="425"/>
    </row>
    <row r="13" spans="1:23" s="14" customFormat="1" ht="24.95" customHeight="1" x14ac:dyDescent="0.2">
      <c r="A13" s="21" t="s">
        <v>377</v>
      </c>
      <c r="B13" s="22" t="s">
        <v>344</v>
      </c>
      <c r="C13" s="22"/>
      <c r="D13" s="335">
        <f t="shared" si="0"/>
        <v>0</v>
      </c>
      <c r="E13" s="331"/>
      <c r="F13" s="331"/>
      <c r="G13" s="331"/>
      <c r="H13" s="24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425"/>
      <c r="U13" s="331"/>
      <c r="V13" s="425"/>
      <c r="W13" s="425"/>
    </row>
    <row r="14" spans="1:23" s="14" customFormat="1" ht="24.95" customHeight="1" x14ac:dyDescent="0.2">
      <c r="A14" s="357" t="s">
        <v>378</v>
      </c>
      <c r="B14" s="22" t="s">
        <v>394</v>
      </c>
      <c r="C14" s="22"/>
      <c r="D14" s="335">
        <f t="shared" si="0"/>
        <v>0</v>
      </c>
      <c r="E14" s="331"/>
      <c r="F14" s="331"/>
      <c r="G14" s="331"/>
      <c r="H14" s="24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425"/>
      <c r="U14" s="331"/>
      <c r="V14" s="425"/>
      <c r="W14" s="425"/>
    </row>
    <row r="15" spans="1:23" s="14" customFormat="1" ht="27" customHeight="1" x14ac:dyDescent="0.2">
      <c r="A15" s="357" t="s">
        <v>379</v>
      </c>
      <c r="B15" s="318" t="s">
        <v>404</v>
      </c>
      <c r="C15" s="435"/>
      <c r="D15" s="436">
        <f t="shared" si="0"/>
        <v>0</v>
      </c>
      <c r="E15" s="336"/>
      <c r="F15" s="336"/>
      <c r="G15" s="336"/>
      <c r="H15" s="437"/>
      <c r="I15" s="361"/>
      <c r="J15" s="361"/>
      <c r="K15" s="361"/>
      <c r="L15" s="361"/>
      <c r="M15" s="361"/>
      <c r="N15" s="361"/>
      <c r="O15" s="361"/>
      <c r="P15" s="361"/>
      <c r="Q15" s="336"/>
      <c r="R15" s="336"/>
      <c r="S15" s="336"/>
      <c r="T15" s="336"/>
      <c r="U15" s="438"/>
      <c r="V15" s="336"/>
      <c r="W15" s="336"/>
    </row>
    <row r="16" spans="1:23" s="385" customFormat="1" ht="30" customHeight="1" x14ac:dyDescent="0.2">
      <c r="A16" s="631" t="s">
        <v>396</v>
      </c>
      <c r="B16" s="633"/>
      <c r="C16" s="439">
        <f>SUM(C9:C15)</f>
        <v>0</v>
      </c>
      <c r="D16" s="439">
        <f>SUM(D9:D15)</f>
        <v>0</v>
      </c>
      <c r="E16" s="439">
        <f t="shared" ref="E16:W16" si="1">SUM(E9:E15)</f>
        <v>0</v>
      </c>
      <c r="F16" s="439">
        <f t="shared" si="1"/>
        <v>0</v>
      </c>
      <c r="G16" s="439">
        <f t="shared" si="1"/>
        <v>0</v>
      </c>
      <c r="H16" s="439">
        <f t="shared" si="1"/>
        <v>0</v>
      </c>
      <c r="I16" s="439">
        <f t="shared" si="1"/>
        <v>0</v>
      </c>
      <c r="J16" s="439">
        <f t="shared" si="1"/>
        <v>0</v>
      </c>
      <c r="K16" s="439">
        <f t="shared" si="1"/>
        <v>0</v>
      </c>
      <c r="L16" s="439">
        <f t="shared" si="1"/>
        <v>0</v>
      </c>
      <c r="M16" s="439">
        <f t="shared" si="1"/>
        <v>0</v>
      </c>
      <c r="N16" s="439">
        <f t="shared" si="1"/>
        <v>0</v>
      </c>
      <c r="O16" s="439">
        <f t="shared" si="1"/>
        <v>0</v>
      </c>
      <c r="P16" s="439">
        <f t="shared" si="1"/>
        <v>0</v>
      </c>
      <c r="Q16" s="439">
        <f t="shared" si="1"/>
        <v>0</v>
      </c>
      <c r="R16" s="439">
        <f t="shared" si="1"/>
        <v>0</v>
      </c>
      <c r="S16" s="439">
        <f t="shared" si="1"/>
        <v>0</v>
      </c>
      <c r="T16" s="439">
        <f t="shared" si="1"/>
        <v>0</v>
      </c>
      <c r="U16" s="439">
        <f t="shared" si="1"/>
        <v>0</v>
      </c>
      <c r="V16" s="439">
        <f t="shared" si="1"/>
        <v>0</v>
      </c>
      <c r="W16" s="439">
        <f t="shared" si="1"/>
        <v>0</v>
      </c>
    </row>
    <row r="17" spans="1:23" s="139" customFormat="1" ht="13.5" customHeight="1" x14ac:dyDescent="0.2">
      <c r="A17" s="140"/>
      <c r="B17" s="135"/>
      <c r="C17" s="135"/>
      <c r="D17" s="440"/>
      <c r="E17" s="441"/>
      <c r="F17" s="441"/>
      <c r="G17" s="441"/>
      <c r="H17" s="441"/>
      <c r="I17" s="442"/>
      <c r="J17" s="442"/>
      <c r="K17" s="442"/>
      <c r="L17" s="442"/>
      <c r="M17" s="442"/>
      <c r="N17" s="442"/>
      <c r="O17" s="442"/>
      <c r="P17" s="442"/>
      <c r="Q17" s="441"/>
      <c r="R17" s="441"/>
      <c r="S17" s="441"/>
      <c r="T17" s="441"/>
      <c r="U17" s="443"/>
      <c r="V17" s="441"/>
      <c r="W17" s="441"/>
    </row>
    <row r="25" spans="1:23" x14ac:dyDescent="0.25">
      <c r="K25" s="444" t="b">
        <f>IF(L16+M16+N16+O16+P16=K16, TRUE, FALSE)</f>
        <v>1</v>
      </c>
      <c r="L25" s="444"/>
      <c r="M25" s="444"/>
      <c r="N25" s="444"/>
      <c r="O25" s="444"/>
      <c r="P25" s="444"/>
      <c r="Q25" s="444" t="b">
        <f>IF(Q16+R16+S16+T16=K16, TRUE, FALSE)</f>
        <v>1</v>
      </c>
    </row>
    <row r="26" spans="1:23" x14ac:dyDescent="0.25">
      <c r="K26" s="444"/>
      <c r="L26" s="444"/>
      <c r="M26" s="444"/>
      <c r="N26" s="444"/>
      <c r="O26" s="444"/>
      <c r="P26" s="444"/>
      <c r="Q26" s="444"/>
    </row>
  </sheetData>
  <mergeCells count="25">
    <mergeCell ref="A16:B16"/>
    <mergeCell ref="K5:T5"/>
    <mergeCell ref="U5:W5"/>
    <mergeCell ref="K6:K7"/>
    <mergeCell ref="L6:P6"/>
    <mergeCell ref="Q6:T6"/>
    <mergeCell ref="U6:U7"/>
    <mergeCell ref="V6:V7"/>
    <mergeCell ref="W6:W7"/>
    <mergeCell ref="E5:E7"/>
    <mergeCell ref="F5:F7"/>
    <mergeCell ref="G5:G7"/>
    <mergeCell ref="H5:H7"/>
    <mergeCell ref="I5:I7"/>
    <mergeCell ref="J5:J7"/>
    <mergeCell ref="A2:U2"/>
    <mergeCell ref="V2:W2"/>
    <mergeCell ref="A3:G3"/>
    <mergeCell ref="U3:W3"/>
    <mergeCell ref="A4:A7"/>
    <mergeCell ref="B4:B7"/>
    <mergeCell ref="C4:C7"/>
    <mergeCell ref="D4:D7"/>
    <mergeCell ref="E4:H4"/>
    <mergeCell ref="I4:W4"/>
  </mergeCells>
  <printOptions horizontalCentered="1"/>
  <pageMargins left="0.51181102362204722" right="0.23622047244094491" top="0.23622047244094491" bottom="0" header="0" footer="0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topLeftCell="A4" workbookViewId="0">
      <selection activeCell="K11" sqref="K11"/>
    </sheetView>
  </sheetViews>
  <sheetFormatPr defaultRowHeight="16.5" x14ac:dyDescent="0.25"/>
  <cols>
    <col min="1" max="1" width="4.5703125" style="485" customWidth="1"/>
    <col min="2" max="2" width="9.85546875" style="485" customWidth="1"/>
    <col min="3" max="3" width="12.28515625" style="485" customWidth="1"/>
    <col min="4" max="4" width="4.140625" style="485" customWidth="1"/>
    <col min="5" max="6" width="5.42578125" style="485" customWidth="1"/>
    <col min="7" max="9" width="4" style="485" customWidth="1"/>
    <col min="10" max="10" width="5.140625" style="485" customWidth="1"/>
    <col min="11" max="11" width="5" style="485" customWidth="1"/>
    <col min="12" max="12" width="6.28515625" style="485" customWidth="1"/>
    <col min="13" max="13" width="7.140625" style="485" customWidth="1"/>
    <col min="14" max="14" width="4" style="485" customWidth="1"/>
    <col min="15" max="15" width="7.7109375" style="485" customWidth="1"/>
    <col min="16" max="16" width="5" style="485" customWidth="1"/>
    <col min="17" max="17" width="5.140625" style="485" customWidth="1"/>
    <col min="18" max="21" width="4" style="485" customWidth="1"/>
    <col min="22" max="22" width="5.5703125" style="485" customWidth="1"/>
    <col min="23" max="23" width="5.140625" style="485" customWidth="1"/>
    <col min="24" max="24" width="5.7109375" style="485" customWidth="1"/>
    <col min="25" max="25" width="4" style="485" customWidth="1"/>
    <col min="26" max="28" width="4.85546875" style="485" customWidth="1"/>
    <col min="29" max="30" width="4" style="485" customWidth="1"/>
    <col min="31" max="249" width="9.140625" style="485"/>
    <col min="250" max="250" width="4.5703125" style="485" customWidth="1"/>
    <col min="251" max="251" width="9.85546875" style="485" customWidth="1"/>
    <col min="252" max="252" width="13.85546875" style="485" customWidth="1"/>
    <col min="253" max="260" width="4" style="485" customWidth="1"/>
    <col min="261" max="262" width="5.42578125" style="485" customWidth="1"/>
    <col min="263" max="265" width="4" style="485" customWidth="1"/>
    <col min="266" max="266" width="5.140625" style="485" customWidth="1"/>
    <col min="267" max="268" width="4" style="485" customWidth="1"/>
    <col min="269" max="269" width="7.140625" style="485" customWidth="1"/>
    <col min="270" max="270" width="4" style="485" customWidth="1"/>
    <col min="271" max="271" width="6.42578125" style="485" customWidth="1"/>
    <col min="272" max="272" width="5" style="485" customWidth="1"/>
    <col min="273" max="281" width="4" style="485" customWidth="1"/>
    <col min="282" max="284" width="4.85546875" style="485" customWidth="1"/>
    <col min="285" max="286" width="4" style="485" customWidth="1"/>
    <col min="287" max="505" width="9.140625" style="485"/>
    <col min="506" max="506" width="4.5703125" style="485" customWidth="1"/>
    <col min="507" max="507" width="9.85546875" style="485" customWidth="1"/>
    <col min="508" max="508" width="13.85546875" style="485" customWidth="1"/>
    <col min="509" max="516" width="4" style="485" customWidth="1"/>
    <col min="517" max="518" width="5.42578125" style="485" customWidth="1"/>
    <col min="519" max="521" width="4" style="485" customWidth="1"/>
    <col min="522" max="522" width="5.140625" style="485" customWidth="1"/>
    <col min="523" max="524" width="4" style="485" customWidth="1"/>
    <col min="525" max="525" width="7.140625" style="485" customWidth="1"/>
    <col min="526" max="526" width="4" style="485" customWidth="1"/>
    <col min="527" max="527" width="6.42578125" style="485" customWidth="1"/>
    <col min="528" max="528" width="5" style="485" customWidth="1"/>
    <col min="529" max="537" width="4" style="485" customWidth="1"/>
    <col min="538" max="540" width="4.85546875" style="485" customWidth="1"/>
    <col min="541" max="542" width="4" style="485" customWidth="1"/>
    <col min="543" max="761" width="9.140625" style="485"/>
    <col min="762" max="762" width="4.5703125" style="485" customWidth="1"/>
    <col min="763" max="763" width="9.85546875" style="485" customWidth="1"/>
    <col min="764" max="764" width="13.85546875" style="485" customWidth="1"/>
    <col min="765" max="772" width="4" style="485" customWidth="1"/>
    <col min="773" max="774" width="5.42578125" style="485" customWidth="1"/>
    <col min="775" max="777" width="4" style="485" customWidth="1"/>
    <col min="778" max="778" width="5.140625" style="485" customWidth="1"/>
    <col min="779" max="780" width="4" style="485" customWidth="1"/>
    <col min="781" max="781" width="7.140625" style="485" customWidth="1"/>
    <col min="782" max="782" width="4" style="485" customWidth="1"/>
    <col min="783" max="783" width="6.42578125" style="485" customWidth="1"/>
    <col min="784" max="784" width="5" style="485" customWidth="1"/>
    <col min="785" max="793" width="4" style="485" customWidth="1"/>
    <col min="794" max="796" width="4.85546875" style="485" customWidth="1"/>
    <col min="797" max="798" width="4" style="485" customWidth="1"/>
    <col min="799" max="1017" width="9.140625" style="485"/>
    <col min="1018" max="1018" width="4.5703125" style="485" customWidth="1"/>
    <col min="1019" max="1019" width="9.85546875" style="485" customWidth="1"/>
    <col min="1020" max="1020" width="13.85546875" style="485" customWidth="1"/>
    <col min="1021" max="1028" width="4" style="485" customWidth="1"/>
    <col min="1029" max="1030" width="5.42578125" style="485" customWidth="1"/>
    <col min="1031" max="1033" width="4" style="485" customWidth="1"/>
    <col min="1034" max="1034" width="5.140625" style="485" customWidth="1"/>
    <col min="1035" max="1036" width="4" style="485" customWidth="1"/>
    <col min="1037" max="1037" width="7.140625" style="485" customWidth="1"/>
    <col min="1038" max="1038" width="4" style="485" customWidth="1"/>
    <col min="1039" max="1039" width="6.42578125" style="485" customWidth="1"/>
    <col min="1040" max="1040" width="5" style="485" customWidth="1"/>
    <col min="1041" max="1049" width="4" style="485" customWidth="1"/>
    <col min="1050" max="1052" width="4.85546875" style="485" customWidth="1"/>
    <col min="1053" max="1054" width="4" style="485" customWidth="1"/>
    <col min="1055" max="1273" width="9.140625" style="485"/>
    <col min="1274" max="1274" width="4.5703125" style="485" customWidth="1"/>
    <col min="1275" max="1275" width="9.85546875" style="485" customWidth="1"/>
    <col min="1276" max="1276" width="13.85546875" style="485" customWidth="1"/>
    <col min="1277" max="1284" width="4" style="485" customWidth="1"/>
    <col min="1285" max="1286" width="5.42578125" style="485" customWidth="1"/>
    <col min="1287" max="1289" width="4" style="485" customWidth="1"/>
    <col min="1290" max="1290" width="5.140625" style="485" customWidth="1"/>
    <col min="1291" max="1292" width="4" style="485" customWidth="1"/>
    <col min="1293" max="1293" width="7.140625" style="485" customWidth="1"/>
    <col min="1294" max="1294" width="4" style="485" customWidth="1"/>
    <col min="1295" max="1295" width="6.42578125" style="485" customWidth="1"/>
    <col min="1296" max="1296" width="5" style="485" customWidth="1"/>
    <col min="1297" max="1305" width="4" style="485" customWidth="1"/>
    <col min="1306" max="1308" width="4.85546875" style="485" customWidth="1"/>
    <col min="1309" max="1310" width="4" style="485" customWidth="1"/>
    <col min="1311" max="1529" width="9.140625" style="485"/>
    <col min="1530" max="1530" width="4.5703125" style="485" customWidth="1"/>
    <col min="1531" max="1531" width="9.85546875" style="485" customWidth="1"/>
    <col min="1532" max="1532" width="13.85546875" style="485" customWidth="1"/>
    <col min="1533" max="1540" width="4" style="485" customWidth="1"/>
    <col min="1541" max="1542" width="5.42578125" style="485" customWidth="1"/>
    <col min="1543" max="1545" width="4" style="485" customWidth="1"/>
    <col min="1546" max="1546" width="5.140625" style="485" customWidth="1"/>
    <col min="1547" max="1548" width="4" style="485" customWidth="1"/>
    <col min="1549" max="1549" width="7.140625" style="485" customWidth="1"/>
    <col min="1550" max="1550" width="4" style="485" customWidth="1"/>
    <col min="1551" max="1551" width="6.42578125" style="485" customWidth="1"/>
    <col min="1552" max="1552" width="5" style="485" customWidth="1"/>
    <col min="1553" max="1561" width="4" style="485" customWidth="1"/>
    <col min="1562" max="1564" width="4.85546875" style="485" customWidth="1"/>
    <col min="1565" max="1566" width="4" style="485" customWidth="1"/>
    <col min="1567" max="1785" width="9.140625" style="485"/>
    <col min="1786" max="1786" width="4.5703125" style="485" customWidth="1"/>
    <col min="1787" max="1787" width="9.85546875" style="485" customWidth="1"/>
    <col min="1788" max="1788" width="13.85546875" style="485" customWidth="1"/>
    <col min="1789" max="1796" width="4" style="485" customWidth="1"/>
    <col min="1797" max="1798" width="5.42578125" style="485" customWidth="1"/>
    <col min="1799" max="1801" width="4" style="485" customWidth="1"/>
    <col min="1802" max="1802" width="5.140625" style="485" customWidth="1"/>
    <col min="1803" max="1804" width="4" style="485" customWidth="1"/>
    <col min="1805" max="1805" width="7.140625" style="485" customWidth="1"/>
    <col min="1806" max="1806" width="4" style="485" customWidth="1"/>
    <col min="1807" max="1807" width="6.42578125" style="485" customWidth="1"/>
    <col min="1808" max="1808" width="5" style="485" customWidth="1"/>
    <col min="1809" max="1817" width="4" style="485" customWidth="1"/>
    <col min="1818" max="1820" width="4.85546875" style="485" customWidth="1"/>
    <col min="1821" max="1822" width="4" style="485" customWidth="1"/>
    <col min="1823" max="2041" width="9.140625" style="485"/>
    <col min="2042" max="2042" width="4.5703125" style="485" customWidth="1"/>
    <col min="2043" max="2043" width="9.85546875" style="485" customWidth="1"/>
    <col min="2044" max="2044" width="13.85546875" style="485" customWidth="1"/>
    <col min="2045" max="2052" width="4" style="485" customWidth="1"/>
    <col min="2053" max="2054" width="5.42578125" style="485" customWidth="1"/>
    <col min="2055" max="2057" width="4" style="485" customWidth="1"/>
    <col min="2058" max="2058" width="5.140625" style="485" customWidth="1"/>
    <col min="2059" max="2060" width="4" style="485" customWidth="1"/>
    <col min="2061" max="2061" width="7.140625" style="485" customWidth="1"/>
    <col min="2062" max="2062" width="4" style="485" customWidth="1"/>
    <col min="2063" max="2063" width="6.42578125" style="485" customWidth="1"/>
    <col min="2064" max="2064" width="5" style="485" customWidth="1"/>
    <col min="2065" max="2073" width="4" style="485" customWidth="1"/>
    <col min="2074" max="2076" width="4.85546875" style="485" customWidth="1"/>
    <col min="2077" max="2078" width="4" style="485" customWidth="1"/>
    <col min="2079" max="2297" width="9.140625" style="485"/>
    <col min="2298" max="2298" width="4.5703125" style="485" customWidth="1"/>
    <col min="2299" max="2299" width="9.85546875" style="485" customWidth="1"/>
    <col min="2300" max="2300" width="13.85546875" style="485" customWidth="1"/>
    <col min="2301" max="2308" width="4" style="485" customWidth="1"/>
    <col min="2309" max="2310" width="5.42578125" style="485" customWidth="1"/>
    <col min="2311" max="2313" width="4" style="485" customWidth="1"/>
    <col min="2314" max="2314" width="5.140625" style="485" customWidth="1"/>
    <col min="2315" max="2316" width="4" style="485" customWidth="1"/>
    <col min="2317" max="2317" width="7.140625" style="485" customWidth="1"/>
    <col min="2318" max="2318" width="4" style="485" customWidth="1"/>
    <col min="2319" max="2319" width="6.42578125" style="485" customWidth="1"/>
    <col min="2320" max="2320" width="5" style="485" customWidth="1"/>
    <col min="2321" max="2329" width="4" style="485" customWidth="1"/>
    <col min="2330" max="2332" width="4.85546875" style="485" customWidth="1"/>
    <col min="2333" max="2334" width="4" style="485" customWidth="1"/>
    <col min="2335" max="2553" width="9.140625" style="485"/>
    <col min="2554" max="2554" width="4.5703125" style="485" customWidth="1"/>
    <col min="2555" max="2555" width="9.85546875" style="485" customWidth="1"/>
    <col min="2556" max="2556" width="13.85546875" style="485" customWidth="1"/>
    <col min="2557" max="2564" width="4" style="485" customWidth="1"/>
    <col min="2565" max="2566" width="5.42578125" style="485" customWidth="1"/>
    <col min="2567" max="2569" width="4" style="485" customWidth="1"/>
    <col min="2570" max="2570" width="5.140625" style="485" customWidth="1"/>
    <col min="2571" max="2572" width="4" style="485" customWidth="1"/>
    <col min="2573" max="2573" width="7.140625" style="485" customWidth="1"/>
    <col min="2574" max="2574" width="4" style="485" customWidth="1"/>
    <col min="2575" max="2575" width="6.42578125" style="485" customWidth="1"/>
    <col min="2576" max="2576" width="5" style="485" customWidth="1"/>
    <col min="2577" max="2585" width="4" style="485" customWidth="1"/>
    <col min="2586" max="2588" width="4.85546875" style="485" customWidth="1"/>
    <col min="2589" max="2590" width="4" style="485" customWidth="1"/>
    <col min="2591" max="2809" width="9.140625" style="485"/>
    <col min="2810" max="2810" width="4.5703125" style="485" customWidth="1"/>
    <col min="2811" max="2811" width="9.85546875" style="485" customWidth="1"/>
    <col min="2812" max="2812" width="13.85546875" style="485" customWidth="1"/>
    <col min="2813" max="2820" width="4" style="485" customWidth="1"/>
    <col min="2821" max="2822" width="5.42578125" style="485" customWidth="1"/>
    <col min="2823" max="2825" width="4" style="485" customWidth="1"/>
    <col min="2826" max="2826" width="5.140625" style="485" customWidth="1"/>
    <col min="2827" max="2828" width="4" style="485" customWidth="1"/>
    <col min="2829" max="2829" width="7.140625" style="485" customWidth="1"/>
    <col min="2830" max="2830" width="4" style="485" customWidth="1"/>
    <col min="2831" max="2831" width="6.42578125" style="485" customWidth="1"/>
    <col min="2832" max="2832" width="5" style="485" customWidth="1"/>
    <col min="2833" max="2841" width="4" style="485" customWidth="1"/>
    <col min="2842" max="2844" width="4.85546875" style="485" customWidth="1"/>
    <col min="2845" max="2846" width="4" style="485" customWidth="1"/>
    <col min="2847" max="3065" width="9.140625" style="485"/>
    <col min="3066" max="3066" width="4.5703125" style="485" customWidth="1"/>
    <col min="3067" max="3067" width="9.85546875" style="485" customWidth="1"/>
    <col min="3068" max="3068" width="13.85546875" style="485" customWidth="1"/>
    <col min="3069" max="3076" width="4" style="485" customWidth="1"/>
    <col min="3077" max="3078" width="5.42578125" style="485" customWidth="1"/>
    <col min="3079" max="3081" width="4" style="485" customWidth="1"/>
    <col min="3082" max="3082" width="5.140625" style="485" customWidth="1"/>
    <col min="3083" max="3084" width="4" style="485" customWidth="1"/>
    <col min="3085" max="3085" width="7.140625" style="485" customWidth="1"/>
    <col min="3086" max="3086" width="4" style="485" customWidth="1"/>
    <col min="3087" max="3087" width="6.42578125" style="485" customWidth="1"/>
    <col min="3088" max="3088" width="5" style="485" customWidth="1"/>
    <col min="3089" max="3097" width="4" style="485" customWidth="1"/>
    <col min="3098" max="3100" width="4.85546875" style="485" customWidth="1"/>
    <col min="3101" max="3102" width="4" style="485" customWidth="1"/>
    <col min="3103" max="3321" width="9.140625" style="485"/>
    <col min="3322" max="3322" width="4.5703125" style="485" customWidth="1"/>
    <col min="3323" max="3323" width="9.85546875" style="485" customWidth="1"/>
    <col min="3324" max="3324" width="13.85546875" style="485" customWidth="1"/>
    <col min="3325" max="3332" width="4" style="485" customWidth="1"/>
    <col min="3333" max="3334" width="5.42578125" style="485" customWidth="1"/>
    <col min="3335" max="3337" width="4" style="485" customWidth="1"/>
    <col min="3338" max="3338" width="5.140625" style="485" customWidth="1"/>
    <col min="3339" max="3340" width="4" style="485" customWidth="1"/>
    <col min="3341" max="3341" width="7.140625" style="485" customWidth="1"/>
    <col min="3342" max="3342" width="4" style="485" customWidth="1"/>
    <col min="3343" max="3343" width="6.42578125" style="485" customWidth="1"/>
    <col min="3344" max="3344" width="5" style="485" customWidth="1"/>
    <col min="3345" max="3353" width="4" style="485" customWidth="1"/>
    <col min="3354" max="3356" width="4.85546875" style="485" customWidth="1"/>
    <col min="3357" max="3358" width="4" style="485" customWidth="1"/>
    <col min="3359" max="3577" width="9.140625" style="485"/>
    <col min="3578" max="3578" width="4.5703125" style="485" customWidth="1"/>
    <col min="3579" max="3579" width="9.85546875" style="485" customWidth="1"/>
    <col min="3580" max="3580" width="13.85546875" style="485" customWidth="1"/>
    <col min="3581" max="3588" width="4" style="485" customWidth="1"/>
    <col min="3589" max="3590" width="5.42578125" style="485" customWidth="1"/>
    <col min="3591" max="3593" width="4" style="485" customWidth="1"/>
    <col min="3594" max="3594" width="5.140625" style="485" customWidth="1"/>
    <col min="3595" max="3596" width="4" style="485" customWidth="1"/>
    <col min="3597" max="3597" width="7.140625" style="485" customWidth="1"/>
    <col min="3598" max="3598" width="4" style="485" customWidth="1"/>
    <col min="3599" max="3599" width="6.42578125" style="485" customWidth="1"/>
    <col min="3600" max="3600" width="5" style="485" customWidth="1"/>
    <col min="3601" max="3609" width="4" style="485" customWidth="1"/>
    <col min="3610" max="3612" width="4.85546875" style="485" customWidth="1"/>
    <col min="3613" max="3614" width="4" style="485" customWidth="1"/>
    <col min="3615" max="3833" width="9.140625" style="485"/>
    <col min="3834" max="3834" width="4.5703125" style="485" customWidth="1"/>
    <col min="3835" max="3835" width="9.85546875" style="485" customWidth="1"/>
    <col min="3836" max="3836" width="13.85546875" style="485" customWidth="1"/>
    <col min="3837" max="3844" width="4" style="485" customWidth="1"/>
    <col min="3845" max="3846" width="5.42578125" style="485" customWidth="1"/>
    <col min="3847" max="3849" width="4" style="485" customWidth="1"/>
    <col min="3850" max="3850" width="5.140625" style="485" customWidth="1"/>
    <col min="3851" max="3852" width="4" style="485" customWidth="1"/>
    <col min="3853" max="3853" width="7.140625" style="485" customWidth="1"/>
    <col min="3854" max="3854" width="4" style="485" customWidth="1"/>
    <col min="3855" max="3855" width="6.42578125" style="485" customWidth="1"/>
    <col min="3856" max="3856" width="5" style="485" customWidth="1"/>
    <col min="3857" max="3865" width="4" style="485" customWidth="1"/>
    <col min="3866" max="3868" width="4.85546875" style="485" customWidth="1"/>
    <col min="3869" max="3870" width="4" style="485" customWidth="1"/>
    <col min="3871" max="4089" width="9.140625" style="485"/>
    <col min="4090" max="4090" width="4.5703125" style="485" customWidth="1"/>
    <col min="4091" max="4091" width="9.85546875" style="485" customWidth="1"/>
    <col min="4092" max="4092" width="13.85546875" style="485" customWidth="1"/>
    <col min="4093" max="4100" width="4" style="485" customWidth="1"/>
    <col min="4101" max="4102" width="5.42578125" style="485" customWidth="1"/>
    <col min="4103" max="4105" width="4" style="485" customWidth="1"/>
    <col min="4106" max="4106" width="5.140625" style="485" customWidth="1"/>
    <col min="4107" max="4108" width="4" style="485" customWidth="1"/>
    <col min="4109" max="4109" width="7.140625" style="485" customWidth="1"/>
    <col min="4110" max="4110" width="4" style="485" customWidth="1"/>
    <col min="4111" max="4111" width="6.42578125" style="485" customWidth="1"/>
    <col min="4112" max="4112" width="5" style="485" customWidth="1"/>
    <col min="4113" max="4121" width="4" style="485" customWidth="1"/>
    <col min="4122" max="4124" width="4.85546875" style="485" customWidth="1"/>
    <col min="4125" max="4126" width="4" style="485" customWidth="1"/>
    <col min="4127" max="4345" width="9.140625" style="485"/>
    <col min="4346" max="4346" width="4.5703125" style="485" customWidth="1"/>
    <col min="4347" max="4347" width="9.85546875" style="485" customWidth="1"/>
    <col min="4348" max="4348" width="13.85546875" style="485" customWidth="1"/>
    <col min="4349" max="4356" width="4" style="485" customWidth="1"/>
    <col min="4357" max="4358" width="5.42578125" style="485" customWidth="1"/>
    <col min="4359" max="4361" width="4" style="485" customWidth="1"/>
    <col min="4362" max="4362" width="5.140625" style="485" customWidth="1"/>
    <col min="4363" max="4364" width="4" style="485" customWidth="1"/>
    <col min="4365" max="4365" width="7.140625" style="485" customWidth="1"/>
    <col min="4366" max="4366" width="4" style="485" customWidth="1"/>
    <col min="4367" max="4367" width="6.42578125" style="485" customWidth="1"/>
    <col min="4368" max="4368" width="5" style="485" customWidth="1"/>
    <col min="4369" max="4377" width="4" style="485" customWidth="1"/>
    <col min="4378" max="4380" width="4.85546875" style="485" customWidth="1"/>
    <col min="4381" max="4382" width="4" style="485" customWidth="1"/>
    <col min="4383" max="4601" width="9.140625" style="485"/>
    <col min="4602" max="4602" width="4.5703125" style="485" customWidth="1"/>
    <col min="4603" max="4603" width="9.85546875" style="485" customWidth="1"/>
    <col min="4604" max="4604" width="13.85546875" style="485" customWidth="1"/>
    <col min="4605" max="4612" width="4" style="485" customWidth="1"/>
    <col min="4613" max="4614" width="5.42578125" style="485" customWidth="1"/>
    <col min="4615" max="4617" width="4" style="485" customWidth="1"/>
    <col min="4618" max="4618" width="5.140625" style="485" customWidth="1"/>
    <col min="4619" max="4620" width="4" style="485" customWidth="1"/>
    <col min="4621" max="4621" width="7.140625" style="485" customWidth="1"/>
    <col min="4622" max="4622" width="4" style="485" customWidth="1"/>
    <col min="4623" max="4623" width="6.42578125" style="485" customWidth="1"/>
    <col min="4624" max="4624" width="5" style="485" customWidth="1"/>
    <col min="4625" max="4633" width="4" style="485" customWidth="1"/>
    <col min="4634" max="4636" width="4.85546875" style="485" customWidth="1"/>
    <col min="4637" max="4638" width="4" style="485" customWidth="1"/>
    <col min="4639" max="4857" width="9.140625" style="485"/>
    <col min="4858" max="4858" width="4.5703125" style="485" customWidth="1"/>
    <col min="4859" max="4859" width="9.85546875" style="485" customWidth="1"/>
    <col min="4860" max="4860" width="13.85546875" style="485" customWidth="1"/>
    <col min="4861" max="4868" width="4" style="485" customWidth="1"/>
    <col min="4869" max="4870" width="5.42578125" style="485" customWidth="1"/>
    <col min="4871" max="4873" width="4" style="485" customWidth="1"/>
    <col min="4874" max="4874" width="5.140625" style="485" customWidth="1"/>
    <col min="4875" max="4876" width="4" style="485" customWidth="1"/>
    <col min="4877" max="4877" width="7.140625" style="485" customWidth="1"/>
    <col min="4878" max="4878" width="4" style="485" customWidth="1"/>
    <col min="4879" max="4879" width="6.42578125" style="485" customWidth="1"/>
    <col min="4880" max="4880" width="5" style="485" customWidth="1"/>
    <col min="4881" max="4889" width="4" style="485" customWidth="1"/>
    <col min="4890" max="4892" width="4.85546875" style="485" customWidth="1"/>
    <col min="4893" max="4894" width="4" style="485" customWidth="1"/>
    <col min="4895" max="5113" width="9.140625" style="485"/>
    <col min="5114" max="5114" width="4.5703125" style="485" customWidth="1"/>
    <col min="5115" max="5115" width="9.85546875" style="485" customWidth="1"/>
    <col min="5116" max="5116" width="13.85546875" style="485" customWidth="1"/>
    <col min="5117" max="5124" width="4" style="485" customWidth="1"/>
    <col min="5125" max="5126" width="5.42578125" style="485" customWidth="1"/>
    <col min="5127" max="5129" width="4" style="485" customWidth="1"/>
    <col min="5130" max="5130" width="5.140625" style="485" customWidth="1"/>
    <col min="5131" max="5132" width="4" style="485" customWidth="1"/>
    <col min="5133" max="5133" width="7.140625" style="485" customWidth="1"/>
    <col min="5134" max="5134" width="4" style="485" customWidth="1"/>
    <col min="5135" max="5135" width="6.42578125" style="485" customWidth="1"/>
    <col min="5136" max="5136" width="5" style="485" customWidth="1"/>
    <col min="5137" max="5145" width="4" style="485" customWidth="1"/>
    <col min="5146" max="5148" width="4.85546875" style="485" customWidth="1"/>
    <col min="5149" max="5150" width="4" style="485" customWidth="1"/>
    <col min="5151" max="5369" width="9.140625" style="485"/>
    <col min="5370" max="5370" width="4.5703125" style="485" customWidth="1"/>
    <col min="5371" max="5371" width="9.85546875" style="485" customWidth="1"/>
    <col min="5372" max="5372" width="13.85546875" style="485" customWidth="1"/>
    <col min="5373" max="5380" width="4" style="485" customWidth="1"/>
    <col min="5381" max="5382" width="5.42578125" style="485" customWidth="1"/>
    <col min="5383" max="5385" width="4" style="485" customWidth="1"/>
    <col min="5386" max="5386" width="5.140625" style="485" customWidth="1"/>
    <col min="5387" max="5388" width="4" style="485" customWidth="1"/>
    <col min="5389" max="5389" width="7.140625" style="485" customWidth="1"/>
    <col min="5390" max="5390" width="4" style="485" customWidth="1"/>
    <col min="5391" max="5391" width="6.42578125" style="485" customWidth="1"/>
    <col min="5392" max="5392" width="5" style="485" customWidth="1"/>
    <col min="5393" max="5401" width="4" style="485" customWidth="1"/>
    <col min="5402" max="5404" width="4.85546875" style="485" customWidth="1"/>
    <col min="5405" max="5406" width="4" style="485" customWidth="1"/>
    <col min="5407" max="5625" width="9.140625" style="485"/>
    <col min="5626" max="5626" width="4.5703125" style="485" customWidth="1"/>
    <col min="5627" max="5627" width="9.85546875" style="485" customWidth="1"/>
    <col min="5628" max="5628" width="13.85546875" style="485" customWidth="1"/>
    <col min="5629" max="5636" width="4" style="485" customWidth="1"/>
    <col min="5637" max="5638" width="5.42578125" style="485" customWidth="1"/>
    <col min="5639" max="5641" width="4" style="485" customWidth="1"/>
    <col min="5642" max="5642" width="5.140625" style="485" customWidth="1"/>
    <col min="5643" max="5644" width="4" style="485" customWidth="1"/>
    <col min="5645" max="5645" width="7.140625" style="485" customWidth="1"/>
    <col min="5646" max="5646" width="4" style="485" customWidth="1"/>
    <col min="5647" max="5647" width="6.42578125" style="485" customWidth="1"/>
    <col min="5648" max="5648" width="5" style="485" customWidth="1"/>
    <col min="5649" max="5657" width="4" style="485" customWidth="1"/>
    <col min="5658" max="5660" width="4.85546875" style="485" customWidth="1"/>
    <col min="5661" max="5662" width="4" style="485" customWidth="1"/>
    <col min="5663" max="5881" width="9.140625" style="485"/>
    <col min="5882" max="5882" width="4.5703125" style="485" customWidth="1"/>
    <col min="5883" max="5883" width="9.85546875" style="485" customWidth="1"/>
    <col min="5884" max="5884" width="13.85546875" style="485" customWidth="1"/>
    <col min="5885" max="5892" width="4" style="485" customWidth="1"/>
    <col min="5893" max="5894" width="5.42578125" style="485" customWidth="1"/>
    <col min="5895" max="5897" width="4" style="485" customWidth="1"/>
    <col min="5898" max="5898" width="5.140625" style="485" customWidth="1"/>
    <col min="5899" max="5900" width="4" style="485" customWidth="1"/>
    <col min="5901" max="5901" width="7.140625" style="485" customWidth="1"/>
    <col min="5902" max="5902" width="4" style="485" customWidth="1"/>
    <col min="5903" max="5903" width="6.42578125" style="485" customWidth="1"/>
    <col min="5904" max="5904" width="5" style="485" customWidth="1"/>
    <col min="5905" max="5913" width="4" style="485" customWidth="1"/>
    <col min="5914" max="5916" width="4.85546875" style="485" customWidth="1"/>
    <col min="5917" max="5918" width="4" style="485" customWidth="1"/>
    <col min="5919" max="6137" width="9.140625" style="485"/>
    <col min="6138" max="6138" width="4.5703125" style="485" customWidth="1"/>
    <col min="6139" max="6139" width="9.85546875" style="485" customWidth="1"/>
    <col min="6140" max="6140" width="13.85546875" style="485" customWidth="1"/>
    <col min="6141" max="6148" width="4" style="485" customWidth="1"/>
    <col min="6149" max="6150" width="5.42578125" style="485" customWidth="1"/>
    <col min="6151" max="6153" width="4" style="485" customWidth="1"/>
    <col min="6154" max="6154" width="5.140625" style="485" customWidth="1"/>
    <col min="6155" max="6156" width="4" style="485" customWidth="1"/>
    <col min="6157" max="6157" width="7.140625" style="485" customWidth="1"/>
    <col min="6158" max="6158" width="4" style="485" customWidth="1"/>
    <col min="6159" max="6159" width="6.42578125" style="485" customWidth="1"/>
    <col min="6160" max="6160" width="5" style="485" customWidth="1"/>
    <col min="6161" max="6169" width="4" style="485" customWidth="1"/>
    <col min="6170" max="6172" width="4.85546875" style="485" customWidth="1"/>
    <col min="6173" max="6174" width="4" style="485" customWidth="1"/>
    <col min="6175" max="6393" width="9.140625" style="485"/>
    <col min="6394" max="6394" width="4.5703125" style="485" customWidth="1"/>
    <col min="6395" max="6395" width="9.85546875" style="485" customWidth="1"/>
    <col min="6396" max="6396" width="13.85546875" style="485" customWidth="1"/>
    <col min="6397" max="6404" width="4" style="485" customWidth="1"/>
    <col min="6405" max="6406" width="5.42578125" style="485" customWidth="1"/>
    <col min="6407" max="6409" width="4" style="485" customWidth="1"/>
    <col min="6410" max="6410" width="5.140625" style="485" customWidth="1"/>
    <col min="6411" max="6412" width="4" style="485" customWidth="1"/>
    <col min="6413" max="6413" width="7.140625" style="485" customWidth="1"/>
    <col min="6414" max="6414" width="4" style="485" customWidth="1"/>
    <col min="6415" max="6415" width="6.42578125" style="485" customWidth="1"/>
    <col min="6416" max="6416" width="5" style="485" customWidth="1"/>
    <col min="6417" max="6425" width="4" style="485" customWidth="1"/>
    <col min="6426" max="6428" width="4.85546875" style="485" customWidth="1"/>
    <col min="6429" max="6430" width="4" style="485" customWidth="1"/>
    <col min="6431" max="6649" width="9.140625" style="485"/>
    <col min="6650" max="6650" width="4.5703125" style="485" customWidth="1"/>
    <col min="6651" max="6651" width="9.85546875" style="485" customWidth="1"/>
    <col min="6652" max="6652" width="13.85546875" style="485" customWidth="1"/>
    <col min="6653" max="6660" width="4" style="485" customWidth="1"/>
    <col min="6661" max="6662" width="5.42578125" style="485" customWidth="1"/>
    <col min="6663" max="6665" width="4" style="485" customWidth="1"/>
    <col min="6666" max="6666" width="5.140625" style="485" customWidth="1"/>
    <col min="6667" max="6668" width="4" style="485" customWidth="1"/>
    <col min="6669" max="6669" width="7.140625" style="485" customWidth="1"/>
    <col min="6670" max="6670" width="4" style="485" customWidth="1"/>
    <col min="6671" max="6671" width="6.42578125" style="485" customWidth="1"/>
    <col min="6672" max="6672" width="5" style="485" customWidth="1"/>
    <col min="6673" max="6681" width="4" style="485" customWidth="1"/>
    <col min="6682" max="6684" width="4.85546875" style="485" customWidth="1"/>
    <col min="6685" max="6686" width="4" style="485" customWidth="1"/>
    <col min="6687" max="6905" width="9.140625" style="485"/>
    <col min="6906" max="6906" width="4.5703125" style="485" customWidth="1"/>
    <col min="6907" max="6907" width="9.85546875" style="485" customWidth="1"/>
    <col min="6908" max="6908" width="13.85546875" style="485" customWidth="1"/>
    <col min="6909" max="6916" width="4" style="485" customWidth="1"/>
    <col min="6917" max="6918" width="5.42578125" style="485" customWidth="1"/>
    <col min="6919" max="6921" width="4" style="485" customWidth="1"/>
    <col min="6922" max="6922" width="5.140625" style="485" customWidth="1"/>
    <col min="6923" max="6924" width="4" style="485" customWidth="1"/>
    <col min="6925" max="6925" width="7.140625" style="485" customWidth="1"/>
    <col min="6926" max="6926" width="4" style="485" customWidth="1"/>
    <col min="6927" max="6927" width="6.42578125" style="485" customWidth="1"/>
    <col min="6928" max="6928" width="5" style="485" customWidth="1"/>
    <col min="6929" max="6937" width="4" style="485" customWidth="1"/>
    <col min="6938" max="6940" width="4.85546875" style="485" customWidth="1"/>
    <col min="6941" max="6942" width="4" style="485" customWidth="1"/>
    <col min="6943" max="7161" width="9.140625" style="485"/>
    <col min="7162" max="7162" width="4.5703125" style="485" customWidth="1"/>
    <col min="7163" max="7163" width="9.85546875" style="485" customWidth="1"/>
    <col min="7164" max="7164" width="13.85546875" style="485" customWidth="1"/>
    <col min="7165" max="7172" width="4" style="485" customWidth="1"/>
    <col min="7173" max="7174" width="5.42578125" style="485" customWidth="1"/>
    <col min="7175" max="7177" width="4" style="485" customWidth="1"/>
    <col min="7178" max="7178" width="5.140625" style="485" customWidth="1"/>
    <col min="7179" max="7180" width="4" style="485" customWidth="1"/>
    <col min="7181" max="7181" width="7.140625" style="485" customWidth="1"/>
    <col min="7182" max="7182" width="4" style="485" customWidth="1"/>
    <col min="7183" max="7183" width="6.42578125" style="485" customWidth="1"/>
    <col min="7184" max="7184" width="5" style="485" customWidth="1"/>
    <col min="7185" max="7193" width="4" style="485" customWidth="1"/>
    <col min="7194" max="7196" width="4.85546875" style="485" customWidth="1"/>
    <col min="7197" max="7198" width="4" style="485" customWidth="1"/>
    <col min="7199" max="7417" width="9.140625" style="485"/>
    <col min="7418" max="7418" width="4.5703125" style="485" customWidth="1"/>
    <col min="7419" max="7419" width="9.85546875" style="485" customWidth="1"/>
    <col min="7420" max="7420" width="13.85546875" style="485" customWidth="1"/>
    <col min="7421" max="7428" width="4" style="485" customWidth="1"/>
    <col min="7429" max="7430" width="5.42578125" style="485" customWidth="1"/>
    <col min="7431" max="7433" width="4" style="485" customWidth="1"/>
    <col min="7434" max="7434" width="5.140625" style="485" customWidth="1"/>
    <col min="7435" max="7436" width="4" style="485" customWidth="1"/>
    <col min="7437" max="7437" width="7.140625" style="485" customWidth="1"/>
    <col min="7438" max="7438" width="4" style="485" customWidth="1"/>
    <col min="7439" max="7439" width="6.42578125" style="485" customWidth="1"/>
    <col min="7440" max="7440" width="5" style="485" customWidth="1"/>
    <col min="7441" max="7449" width="4" style="485" customWidth="1"/>
    <col min="7450" max="7452" width="4.85546875" style="485" customWidth="1"/>
    <col min="7453" max="7454" width="4" style="485" customWidth="1"/>
    <col min="7455" max="7673" width="9.140625" style="485"/>
    <col min="7674" max="7674" width="4.5703125" style="485" customWidth="1"/>
    <col min="7675" max="7675" width="9.85546875" style="485" customWidth="1"/>
    <col min="7676" max="7676" width="13.85546875" style="485" customWidth="1"/>
    <col min="7677" max="7684" width="4" style="485" customWidth="1"/>
    <col min="7685" max="7686" width="5.42578125" style="485" customWidth="1"/>
    <col min="7687" max="7689" width="4" style="485" customWidth="1"/>
    <col min="7690" max="7690" width="5.140625" style="485" customWidth="1"/>
    <col min="7691" max="7692" width="4" style="485" customWidth="1"/>
    <col min="7693" max="7693" width="7.140625" style="485" customWidth="1"/>
    <col min="7694" max="7694" width="4" style="485" customWidth="1"/>
    <col min="7695" max="7695" width="6.42578125" style="485" customWidth="1"/>
    <col min="7696" max="7696" width="5" style="485" customWidth="1"/>
    <col min="7697" max="7705" width="4" style="485" customWidth="1"/>
    <col min="7706" max="7708" width="4.85546875" style="485" customWidth="1"/>
    <col min="7709" max="7710" width="4" style="485" customWidth="1"/>
    <col min="7711" max="7929" width="9.140625" style="485"/>
    <col min="7930" max="7930" width="4.5703125" style="485" customWidth="1"/>
    <col min="7931" max="7931" width="9.85546875" style="485" customWidth="1"/>
    <col min="7932" max="7932" width="13.85546875" style="485" customWidth="1"/>
    <col min="7933" max="7940" width="4" style="485" customWidth="1"/>
    <col min="7941" max="7942" width="5.42578125" style="485" customWidth="1"/>
    <col min="7943" max="7945" width="4" style="485" customWidth="1"/>
    <col min="7946" max="7946" width="5.140625" style="485" customWidth="1"/>
    <col min="7947" max="7948" width="4" style="485" customWidth="1"/>
    <col min="7949" max="7949" width="7.140625" style="485" customWidth="1"/>
    <col min="7950" max="7950" width="4" style="485" customWidth="1"/>
    <col min="7951" max="7951" width="6.42578125" style="485" customWidth="1"/>
    <col min="7952" max="7952" width="5" style="485" customWidth="1"/>
    <col min="7953" max="7961" width="4" style="485" customWidth="1"/>
    <col min="7962" max="7964" width="4.85546875" style="485" customWidth="1"/>
    <col min="7965" max="7966" width="4" style="485" customWidth="1"/>
    <col min="7967" max="8185" width="9.140625" style="485"/>
    <col min="8186" max="8186" width="4.5703125" style="485" customWidth="1"/>
    <col min="8187" max="8187" width="9.85546875" style="485" customWidth="1"/>
    <col min="8188" max="8188" width="13.85546875" style="485" customWidth="1"/>
    <col min="8189" max="8196" width="4" style="485" customWidth="1"/>
    <col min="8197" max="8198" width="5.42578125" style="485" customWidth="1"/>
    <col min="8199" max="8201" width="4" style="485" customWidth="1"/>
    <col min="8202" max="8202" width="5.140625" style="485" customWidth="1"/>
    <col min="8203" max="8204" width="4" style="485" customWidth="1"/>
    <col min="8205" max="8205" width="7.140625" style="485" customWidth="1"/>
    <col min="8206" max="8206" width="4" style="485" customWidth="1"/>
    <col min="8207" max="8207" width="6.42578125" style="485" customWidth="1"/>
    <col min="8208" max="8208" width="5" style="485" customWidth="1"/>
    <col min="8209" max="8217" width="4" style="485" customWidth="1"/>
    <col min="8218" max="8220" width="4.85546875" style="485" customWidth="1"/>
    <col min="8221" max="8222" width="4" style="485" customWidth="1"/>
    <col min="8223" max="8441" width="9.140625" style="485"/>
    <col min="8442" max="8442" width="4.5703125" style="485" customWidth="1"/>
    <col min="8443" max="8443" width="9.85546875" style="485" customWidth="1"/>
    <col min="8444" max="8444" width="13.85546875" style="485" customWidth="1"/>
    <col min="8445" max="8452" width="4" style="485" customWidth="1"/>
    <col min="8453" max="8454" width="5.42578125" style="485" customWidth="1"/>
    <col min="8455" max="8457" width="4" style="485" customWidth="1"/>
    <col min="8458" max="8458" width="5.140625" style="485" customWidth="1"/>
    <col min="8459" max="8460" width="4" style="485" customWidth="1"/>
    <col min="8461" max="8461" width="7.140625" style="485" customWidth="1"/>
    <col min="8462" max="8462" width="4" style="485" customWidth="1"/>
    <col min="8463" max="8463" width="6.42578125" style="485" customWidth="1"/>
    <col min="8464" max="8464" width="5" style="485" customWidth="1"/>
    <col min="8465" max="8473" width="4" style="485" customWidth="1"/>
    <col min="8474" max="8476" width="4.85546875" style="485" customWidth="1"/>
    <col min="8477" max="8478" width="4" style="485" customWidth="1"/>
    <col min="8479" max="8697" width="9.140625" style="485"/>
    <col min="8698" max="8698" width="4.5703125" style="485" customWidth="1"/>
    <col min="8699" max="8699" width="9.85546875" style="485" customWidth="1"/>
    <col min="8700" max="8700" width="13.85546875" style="485" customWidth="1"/>
    <col min="8701" max="8708" width="4" style="485" customWidth="1"/>
    <col min="8709" max="8710" width="5.42578125" style="485" customWidth="1"/>
    <col min="8711" max="8713" width="4" style="485" customWidth="1"/>
    <col min="8714" max="8714" width="5.140625" style="485" customWidth="1"/>
    <col min="8715" max="8716" width="4" style="485" customWidth="1"/>
    <col min="8717" max="8717" width="7.140625" style="485" customWidth="1"/>
    <col min="8718" max="8718" width="4" style="485" customWidth="1"/>
    <col min="8719" max="8719" width="6.42578125" style="485" customWidth="1"/>
    <col min="8720" max="8720" width="5" style="485" customWidth="1"/>
    <col min="8721" max="8729" width="4" style="485" customWidth="1"/>
    <col min="8730" max="8732" width="4.85546875" style="485" customWidth="1"/>
    <col min="8733" max="8734" width="4" style="485" customWidth="1"/>
    <col min="8735" max="8953" width="9.140625" style="485"/>
    <col min="8954" max="8954" width="4.5703125" style="485" customWidth="1"/>
    <col min="8955" max="8955" width="9.85546875" style="485" customWidth="1"/>
    <col min="8956" max="8956" width="13.85546875" style="485" customWidth="1"/>
    <col min="8957" max="8964" width="4" style="485" customWidth="1"/>
    <col min="8965" max="8966" width="5.42578125" style="485" customWidth="1"/>
    <col min="8967" max="8969" width="4" style="485" customWidth="1"/>
    <col min="8970" max="8970" width="5.140625" style="485" customWidth="1"/>
    <col min="8971" max="8972" width="4" style="485" customWidth="1"/>
    <col min="8973" max="8973" width="7.140625" style="485" customWidth="1"/>
    <col min="8974" max="8974" width="4" style="485" customWidth="1"/>
    <col min="8975" max="8975" width="6.42578125" style="485" customWidth="1"/>
    <col min="8976" max="8976" width="5" style="485" customWidth="1"/>
    <col min="8977" max="8985" width="4" style="485" customWidth="1"/>
    <col min="8986" max="8988" width="4.85546875" style="485" customWidth="1"/>
    <col min="8989" max="8990" width="4" style="485" customWidth="1"/>
    <col min="8991" max="9209" width="9.140625" style="485"/>
    <col min="9210" max="9210" width="4.5703125" style="485" customWidth="1"/>
    <col min="9211" max="9211" width="9.85546875" style="485" customWidth="1"/>
    <col min="9212" max="9212" width="13.85546875" style="485" customWidth="1"/>
    <col min="9213" max="9220" width="4" style="485" customWidth="1"/>
    <col min="9221" max="9222" width="5.42578125" style="485" customWidth="1"/>
    <col min="9223" max="9225" width="4" style="485" customWidth="1"/>
    <col min="9226" max="9226" width="5.140625" style="485" customWidth="1"/>
    <col min="9227" max="9228" width="4" style="485" customWidth="1"/>
    <col min="9229" max="9229" width="7.140625" style="485" customWidth="1"/>
    <col min="9230" max="9230" width="4" style="485" customWidth="1"/>
    <col min="9231" max="9231" width="6.42578125" style="485" customWidth="1"/>
    <col min="9232" max="9232" width="5" style="485" customWidth="1"/>
    <col min="9233" max="9241" width="4" style="485" customWidth="1"/>
    <col min="9242" max="9244" width="4.85546875" style="485" customWidth="1"/>
    <col min="9245" max="9246" width="4" style="485" customWidth="1"/>
    <col min="9247" max="9465" width="9.140625" style="485"/>
    <col min="9466" max="9466" width="4.5703125" style="485" customWidth="1"/>
    <col min="9467" max="9467" width="9.85546875" style="485" customWidth="1"/>
    <col min="9468" max="9468" width="13.85546875" style="485" customWidth="1"/>
    <col min="9469" max="9476" width="4" style="485" customWidth="1"/>
    <col min="9477" max="9478" width="5.42578125" style="485" customWidth="1"/>
    <col min="9479" max="9481" width="4" style="485" customWidth="1"/>
    <col min="9482" max="9482" width="5.140625" style="485" customWidth="1"/>
    <col min="9483" max="9484" width="4" style="485" customWidth="1"/>
    <col min="9485" max="9485" width="7.140625" style="485" customWidth="1"/>
    <col min="9486" max="9486" width="4" style="485" customWidth="1"/>
    <col min="9487" max="9487" width="6.42578125" style="485" customWidth="1"/>
    <col min="9488" max="9488" width="5" style="485" customWidth="1"/>
    <col min="9489" max="9497" width="4" style="485" customWidth="1"/>
    <col min="9498" max="9500" width="4.85546875" style="485" customWidth="1"/>
    <col min="9501" max="9502" width="4" style="485" customWidth="1"/>
    <col min="9503" max="9721" width="9.140625" style="485"/>
    <col min="9722" max="9722" width="4.5703125" style="485" customWidth="1"/>
    <col min="9723" max="9723" width="9.85546875" style="485" customWidth="1"/>
    <col min="9724" max="9724" width="13.85546875" style="485" customWidth="1"/>
    <col min="9725" max="9732" width="4" style="485" customWidth="1"/>
    <col min="9733" max="9734" width="5.42578125" style="485" customWidth="1"/>
    <col min="9735" max="9737" width="4" style="485" customWidth="1"/>
    <col min="9738" max="9738" width="5.140625" style="485" customWidth="1"/>
    <col min="9739" max="9740" width="4" style="485" customWidth="1"/>
    <col min="9741" max="9741" width="7.140625" style="485" customWidth="1"/>
    <col min="9742" max="9742" width="4" style="485" customWidth="1"/>
    <col min="9743" max="9743" width="6.42578125" style="485" customWidth="1"/>
    <col min="9744" max="9744" width="5" style="485" customWidth="1"/>
    <col min="9745" max="9753" width="4" style="485" customWidth="1"/>
    <col min="9754" max="9756" width="4.85546875" style="485" customWidth="1"/>
    <col min="9757" max="9758" width="4" style="485" customWidth="1"/>
    <col min="9759" max="9977" width="9.140625" style="485"/>
    <col min="9978" max="9978" width="4.5703125" style="485" customWidth="1"/>
    <col min="9979" max="9979" width="9.85546875" style="485" customWidth="1"/>
    <col min="9980" max="9980" width="13.85546875" style="485" customWidth="1"/>
    <col min="9981" max="9988" width="4" style="485" customWidth="1"/>
    <col min="9989" max="9990" width="5.42578125" style="485" customWidth="1"/>
    <col min="9991" max="9993" width="4" style="485" customWidth="1"/>
    <col min="9994" max="9994" width="5.140625" style="485" customWidth="1"/>
    <col min="9995" max="9996" width="4" style="485" customWidth="1"/>
    <col min="9997" max="9997" width="7.140625" style="485" customWidth="1"/>
    <col min="9998" max="9998" width="4" style="485" customWidth="1"/>
    <col min="9999" max="9999" width="6.42578125" style="485" customWidth="1"/>
    <col min="10000" max="10000" width="5" style="485" customWidth="1"/>
    <col min="10001" max="10009" width="4" style="485" customWidth="1"/>
    <col min="10010" max="10012" width="4.85546875" style="485" customWidth="1"/>
    <col min="10013" max="10014" width="4" style="485" customWidth="1"/>
    <col min="10015" max="10233" width="9.140625" style="485"/>
    <col min="10234" max="10234" width="4.5703125" style="485" customWidth="1"/>
    <col min="10235" max="10235" width="9.85546875" style="485" customWidth="1"/>
    <col min="10236" max="10236" width="13.85546875" style="485" customWidth="1"/>
    <col min="10237" max="10244" width="4" style="485" customWidth="1"/>
    <col min="10245" max="10246" width="5.42578125" style="485" customWidth="1"/>
    <col min="10247" max="10249" width="4" style="485" customWidth="1"/>
    <col min="10250" max="10250" width="5.140625" style="485" customWidth="1"/>
    <col min="10251" max="10252" width="4" style="485" customWidth="1"/>
    <col min="10253" max="10253" width="7.140625" style="485" customWidth="1"/>
    <col min="10254" max="10254" width="4" style="485" customWidth="1"/>
    <col min="10255" max="10255" width="6.42578125" style="485" customWidth="1"/>
    <col min="10256" max="10256" width="5" style="485" customWidth="1"/>
    <col min="10257" max="10265" width="4" style="485" customWidth="1"/>
    <col min="10266" max="10268" width="4.85546875" style="485" customWidth="1"/>
    <col min="10269" max="10270" width="4" style="485" customWidth="1"/>
    <col min="10271" max="10489" width="9.140625" style="485"/>
    <col min="10490" max="10490" width="4.5703125" style="485" customWidth="1"/>
    <col min="10491" max="10491" width="9.85546875" style="485" customWidth="1"/>
    <col min="10492" max="10492" width="13.85546875" style="485" customWidth="1"/>
    <col min="10493" max="10500" width="4" style="485" customWidth="1"/>
    <col min="10501" max="10502" width="5.42578125" style="485" customWidth="1"/>
    <col min="10503" max="10505" width="4" style="485" customWidth="1"/>
    <col min="10506" max="10506" width="5.140625" style="485" customWidth="1"/>
    <col min="10507" max="10508" width="4" style="485" customWidth="1"/>
    <col min="10509" max="10509" width="7.140625" style="485" customWidth="1"/>
    <col min="10510" max="10510" width="4" style="485" customWidth="1"/>
    <col min="10511" max="10511" width="6.42578125" style="485" customWidth="1"/>
    <col min="10512" max="10512" width="5" style="485" customWidth="1"/>
    <col min="10513" max="10521" width="4" style="485" customWidth="1"/>
    <col min="10522" max="10524" width="4.85546875" style="485" customWidth="1"/>
    <col min="10525" max="10526" width="4" style="485" customWidth="1"/>
    <col min="10527" max="10745" width="9.140625" style="485"/>
    <col min="10746" max="10746" width="4.5703125" style="485" customWidth="1"/>
    <col min="10747" max="10747" width="9.85546875" style="485" customWidth="1"/>
    <col min="10748" max="10748" width="13.85546875" style="485" customWidth="1"/>
    <col min="10749" max="10756" width="4" style="485" customWidth="1"/>
    <col min="10757" max="10758" width="5.42578125" style="485" customWidth="1"/>
    <col min="10759" max="10761" width="4" style="485" customWidth="1"/>
    <col min="10762" max="10762" width="5.140625" style="485" customWidth="1"/>
    <col min="10763" max="10764" width="4" style="485" customWidth="1"/>
    <col min="10765" max="10765" width="7.140625" style="485" customWidth="1"/>
    <col min="10766" max="10766" width="4" style="485" customWidth="1"/>
    <col min="10767" max="10767" width="6.42578125" style="485" customWidth="1"/>
    <col min="10768" max="10768" width="5" style="485" customWidth="1"/>
    <col min="10769" max="10777" width="4" style="485" customWidth="1"/>
    <col min="10778" max="10780" width="4.85546875" style="485" customWidth="1"/>
    <col min="10781" max="10782" width="4" style="485" customWidth="1"/>
    <col min="10783" max="11001" width="9.140625" style="485"/>
    <col min="11002" max="11002" width="4.5703125" style="485" customWidth="1"/>
    <col min="11003" max="11003" width="9.85546875" style="485" customWidth="1"/>
    <col min="11004" max="11004" width="13.85546875" style="485" customWidth="1"/>
    <col min="11005" max="11012" width="4" style="485" customWidth="1"/>
    <col min="11013" max="11014" width="5.42578125" style="485" customWidth="1"/>
    <col min="11015" max="11017" width="4" style="485" customWidth="1"/>
    <col min="11018" max="11018" width="5.140625" style="485" customWidth="1"/>
    <col min="11019" max="11020" width="4" style="485" customWidth="1"/>
    <col min="11021" max="11021" width="7.140625" style="485" customWidth="1"/>
    <col min="11022" max="11022" width="4" style="485" customWidth="1"/>
    <col min="11023" max="11023" width="6.42578125" style="485" customWidth="1"/>
    <col min="11024" max="11024" width="5" style="485" customWidth="1"/>
    <col min="11025" max="11033" width="4" style="485" customWidth="1"/>
    <col min="11034" max="11036" width="4.85546875" style="485" customWidth="1"/>
    <col min="11037" max="11038" width="4" style="485" customWidth="1"/>
    <col min="11039" max="11257" width="9.140625" style="485"/>
    <col min="11258" max="11258" width="4.5703125" style="485" customWidth="1"/>
    <col min="11259" max="11259" width="9.85546875" style="485" customWidth="1"/>
    <col min="11260" max="11260" width="13.85546875" style="485" customWidth="1"/>
    <col min="11261" max="11268" width="4" style="485" customWidth="1"/>
    <col min="11269" max="11270" width="5.42578125" style="485" customWidth="1"/>
    <col min="11271" max="11273" width="4" style="485" customWidth="1"/>
    <col min="11274" max="11274" width="5.140625" style="485" customWidth="1"/>
    <col min="11275" max="11276" width="4" style="485" customWidth="1"/>
    <col min="11277" max="11277" width="7.140625" style="485" customWidth="1"/>
    <col min="11278" max="11278" width="4" style="485" customWidth="1"/>
    <col min="11279" max="11279" width="6.42578125" style="485" customWidth="1"/>
    <col min="11280" max="11280" width="5" style="485" customWidth="1"/>
    <col min="11281" max="11289" width="4" style="485" customWidth="1"/>
    <col min="11290" max="11292" width="4.85546875" style="485" customWidth="1"/>
    <col min="11293" max="11294" width="4" style="485" customWidth="1"/>
    <col min="11295" max="11513" width="9.140625" style="485"/>
    <col min="11514" max="11514" width="4.5703125" style="485" customWidth="1"/>
    <col min="11515" max="11515" width="9.85546875" style="485" customWidth="1"/>
    <col min="11516" max="11516" width="13.85546875" style="485" customWidth="1"/>
    <col min="11517" max="11524" width="4" style="485" customWidth="1"/>
    <col min="11525" max="11526" width="5.42578125" style="485" customWidth="1"/>
    <col min="11527" max="11529" width="4" style="485" customWidth="1"/>
    <col min="11530" max="11530" width="5.140625" style="485" customWidth="1"/>
    <col min="11531" max="11532" width="4" style="485" customWidth="1"/>
    <col min="11533" max="11533" width="7.140625" style="485" customWidth="1"/>
    <col min="11534" max="11534" width="4" style="485" customWidth="1"/>
    <col min="11535" max="11535" width="6.42578125" style="485" customWidth="1"/>
    <col min="11536" max="11536" width="5" style="485" customWidth="1"/>
    <col min="11537" max="11545" width="4" style="485" customWidth="1"/>
    <col min="11546" max="11548" width="4.85546875" style="485" customWidth="1"/>
    <col min="11549" max="11550" width="4" style="485" customWidth="1"/>
    <col min="11551" max="11769" width="9.140625" style="485"/>
    <col min="11770" max="11770" width="4.5703125" style="485" customWidth="1"/>
    <col min="11771" max="11771" width="9.85546875" style="485" customWidth="1"/>
    <col min="11772" max="11772" width="13.85546875" style="485" customWidth="1"/>
    <col min="11773" max="11780" width="4" style="485" customWidth="1"/>
    <col min="11781" max="11782" width="5.42578125" style="485" customWidth="1"/>
    <col min="11783" max="11785" width="4" style="485" customWidth="1"/>
    <col min="11786" max="11786" width="5.140625" style="485" customWidth="1"/>
    <col min="11787" max="11788" width="4" style="485" customWidth="1"/>
    <col min="11789" max="11789" width="7.140625" style="485" customWidth="1"/>
    <col min="11790" max="11790" width="4" style="485" customWidth="1"/>
    <col min="11791" max="11791" width="6.42578125" style="485" customWidth="1"/>
    <col min="11792" max="11792" width="5" style="485" customWidth="1"/>
    <col min="11793" max="11801" width="4" style="485" customWidth="1"/>
    <col min="11802" max="11804" width="4.85546875" style="485" customWidth="1"/>
    <col min="11805" max="11806" width="4" style="485" customWidth="1"/>
    <col min="11807" max="12025" width="9.140625" style="485"/>
    <col min="12026" max="12026" width="4.5703125" style="485" customWidth="1"/>
    <col min="12027" max="12027" width="9.85546875" style="485" customWidth="1"/>
    <col min="12028" max="12028" width="13.85546875" style="485" customWidth="1"/>
    <col min="12029" max="12036" width="4" style="485" customWidth="1"/>
    <col min="12037" max="12038" width="5.42578125" style="485" customWidth="1"/>
    <col min="12039" max="12041" width="4" style="485" customWidth="1"/>
    <col min="12042" max="12042" width="5.140625" style="485" customWidth="1"/>
    <col min="12043" max="12044" width="4" style="485" customWidth="1"/>
    <col min="12045" max="12045" width="7.140625" style="485" customWidth="1"/>
    <col min="12046" max="12046" width="4" style="485" customWidth="1"/>
    <col min="12047" max="12047" width="6.42578125" style="485" customWidth="1"/>
    <col min="12048" max="12048" width="5" style="485" customWidth="1"/>
    <col min="12049" max="12057" width="4" style="485" customWidth="1"/>
    <col min="12058" max="12060" width="4.85546875" style="485" customWidth="1"/>
    <col min="12061" max="12062" width="4" style="485" customWidth="1"/>
    <col min="12063" max="12281" width="9.140625" style="485"/>
    <col min="12282" max="12282" width="4.5703125" style="485" customWidth="1"/>
    <col min="12283" max="12283" width="9.85546875" style="485" customWidth="1"/>
    <col min="12284" max="12284" width="13.85546875" style="485" customWidth="1"/>
    <col min="12285" max="12292" width="4" style="485" customWidth="1"/>
    <col min="12293" max="12294" width="5.42578125" style="485" customWidth="1"/>
    <col min="12295" max="12297" width="4" style="485" customWidth="1"/>
    <col min="12298" max="12298" width="5.140625" style="485" customWidth="1"/>
    <col min="12299" max="12300" width="4" style="485" customWidth="1"/>
    <col min="12301" max="12301" width="7.140625" style="485" customWidth="1"/>
    <col min="12302" max="12302" width="4" style="485" customWidth="1"/>
    <col min="12303" max="12303" width="6.42578125" style="485" customWidth="1"/>
    <col min="12304" max="12304" width="5" style="485" customWidth="1"/>
    <col min="12305" max="12313" width="4" style="485" customWidth="1"/>
    <col min="12314" max="12316" width="4.85546875" style="485" customWidth="1"/>
    <col min="12317" max="12318" width="4" style="485" customWidth="1"/>
    <col min="12319" max="12537" width="9.140625" style="485"/>
    <col min="12538" max="12538" width="4.5703125" style="485" customWidth="1"/>
    <col min="12539" max="12539" width="9.85546875" style="485" customWidth="1"/>
    <col min="12540" max="12540" width="13.85546875" style="485" customWidth="1"/>
    <col min="12541" max="12548" width="4" style="485" customWidth="1"/>
    <col min="12549" max="12550" width="5.42578125" style="485" customWidth="1"/>
    <col min="12551" max="12553" width="4" style="485" customWidth="1"/>
    <col min="12554" max="12554" width="5.140625" style="485" customWidth="1"/>
    <col min="12555" max="12556" width="4" style="485" customWidth="1"/>
    <col min="12557" max="12557" width="7.140625" style="485" customWidth="1"/>
    <col min="12558" max="12558" width="4" style="485" customWidth="1"/>
    <col min="12559" max="12559" width="6.42578125" style="485" customWidth="1"/>
    <col min="12560" max="12560" width="5" style="485" customWidth="1"/>
    <col min="12561" max="12569" width="4" style="485" customWidth="1"/>
    <col min="12570" max="12572" width="4.85546875" style="485" customWidth="1"/>
    <col min="12573" max="12574" width="4" style="485" customWidth="1"/>
    <col min="12575" max="12793" width="9.140625" style="485"/>
    <col min="12794" max="12794" width="4.5703125" style="485" customWidth="1"/>
    <col min="12795" max="12795" width="9.85546875" style="485" customWidth="1"/>
    <col min="12796" max="12796" width="13.85546875" style="485" customWidth="1"/>
    <col min="12797" max="12804" width="4" style="485" customWidth="1"/>
    <col min="12805" max="12806" width="5.42578125" style="485" customWidth="1"/>
    <col min="12807" max="12809" width="4" style="485" customWidth="1"/>
    <col min="12810" max="12810" width="5.140625" style="485" customWidth="1"/>
    <col min="12811" max="12812" width="4" style="485" customWidth="1"/>
    <col min="12813" max="12813" width="7.140625" style="485" customWidth="1"/>
    <col min="12814" max="12814" width="4" style="485" customWidth="1"/>
    <col min="12815" max="12815" width="6.42578125" style="485" customWidth="1"/>
    <col min="12816" max="12816" width="5" style="485" customWidth="1"/>
    <col min="12817" max="12825" width="4" style="485" customWidth="1"/>
    <col min="12826" max="12828" width="4.85546875" style="485" customWidth="1"/>
    <col min="12829" max="12830" width="4" style="485" customWidth="1"/>
    <col min="12831" max="13049" width="9.140625" style="485"/>
    <col min="13050" max="13050" width="4.5703125" style="485" customWidth="1"/>
    <col min="13051" max="13051" width="9.85546875" style="485" customWidth="1"/>
    <col min="13052" max="13052" width="13.85546875" style="485" customWidth="1"/>
    <col min="13053" max="13060" width="4" style="485" customWidth="1"/>
    <col min="13061" max="13062" width="5.42578125" style="485" customWidth="1"/>
    <col min="13063" max="13065" width="4" style="485" customWidth="1"/>
    <col min="13066" max="13066" width="5.140625" style="485" customWidth="1"/>
    <col min="13067" max="13068" width="4" style="485" customWidth="1"/>
    <col min="13069" max="13069" width="7.140625" style="485" customWidth="1"/>
    <col min="13070" max="13070" width="4" style="485" customWidth="1"/>
    <col min="13071" max="13071" width="6.42578125" style="485" customWidth="1"/>
    <col min="13072" max="13072" width="5" style="485" customWidth="1"/>
    <col min="13073" max="13081" width="4" style="485" customWidth="1"/>
    <col min="13082" max="13084" width="4.85546875" style="485" customWidth="1"/>
    <col min="13085" max="13086" width="4" style="485" customWidth="1"/>
    <col min="13087" max="13305" width="9.140625" style="485"/>
    <col min="13306" max="13306" width="4.5703125" style="485" customWidth="1"/>
    <col min="13307" max="13307" width="9.85546875" style="485" customWidth="1"/>
    <col min="13308" max="13308" width="13.85546875" style="485" customWidth="1"/>
    <col min="13309" max="13316" width="4" style="485" customWidth="1"/>
    <col min="13317" max="13318" width="5.42578125" style="485" customWidth="1"/>
    <col min="13319" max="13321" width="4" style="485" customWidth="1"/>
    <col min="13322" max="13322" width="5.140625" style="485" customWidth="1"/>
    <col min="13323" max="13324" width="4" style="485" customWidth="1"/>
    <col min="13325" max="13325" width="7.140625" style="485" customWidth="1"/>
    <col min="13326" max="13326" width="4" style="485" customWidth="1"/>
    <col min="13327" max="13327" width="6.42578125" style="485" customWidth="1"/>
    <col min="13328" max="13328" width="5" style="485" customWidth="1"/>
    <col min="13329" max="13337" width="4" style="485" customWidth="1"/>
    <col min="13338" max="13340" width="4.85546875" style="485" customWidth="1"/>
    <col min="13341" max="13342" width="4" style="485" customWidth="1"/>
    <col min="13343" max="13561" width="9.140625" style="485"/>
    <col min="13562" max="13562" width="4.5703125" style="485" customWidth="1"/>
    <col min="13563" max="13563" width="9.85546875" style="485" customWidth="1"/>
    <col min="13564" max="13564" width="13.85546875" style="485" customWidth="1"/>
    <col min="13565" max="13572" width="4" style="485" customWidth="1"/>
    <col min="13573" max="13574" width="5.42578125" style="485" customWidth="1"/>
    <col min="13575" max="13577" width="4" style="485" customWidth="1"/>
    <col min="13578" max="13578" width="5.140625" style="485" customWidth="1"/>
    <col min="13579" max="13580" width="4" style="485" customWidth="1"/>
    <col min="13581" max="13581" width="7.140625" style="485" customWidth="1"/>
    <col min="13582" max="13582" width="4" style="485" customWidth="1"/>
    <col min="13583" max="13583" width="6.42578125" style="485" customWidth="1"/>
    <col min="13584" max="13584" width="5" style="485" customWidth="1"/>
    <col min="13585" max="13593" width="4" style="485" customWidth="1"/>
    <col min="13594" max="13596" width="4.85546875" style="485" customWidth="1"/>
    <col min="13597" max="13598" width="4" style="485" customWidth="1"/>
    <col min="13599" max="13817" width="9.140625" style="485"/>
    <col min="13818" max="13818" width="4.5703125" style="485" customWidth="1"/>
    <col min="13819" max="13819" width="9.85546875" style="485" customWidth="1"/>
    <col min="13820" max="13820" width="13.85546875" style="485" customWidth="1"/>
    <col min="13821" max="13828" width="4" style="485" customWidth="1"/>
    <col min="13829" max="13830" width="5.42578125" style="485" customWidth="1"/>
    <col min="13831" max="13833" width="4" style="485" customWidth="1"/>
    <col min="13834" max="13834" width="5.140625" style="485" customWidth="1"/>
    <col min="13835" max="13836" width="4" style="485" customWidth="1"/>
    <col min="13837" max="13837" width="7.140625" style="485" customWidth="1"/>
    <col min="13838" max="13838" width="4" style="485" customWidth="1"/>
    <col min="13839" max="13839" width="6.42578125" style="485" customWidth="1"/>
    <col min="13840" max="13840" width="5" style="485" customWidth="1"/>
    <col min="13841" max="13849" width="4" style="485" customWidth="1"/>
    <col min="13850" max="13852" width="4.85546875" style="485" customWidth="1"/>
    <col min="13853" max="13854" width="4" style="485" customWidth="1"/>
    <col min="13855" max="14073" width="9.140625" style="485"/>
    <col min="14074" max="14074" width="4.5703125" style="485" customWidth="1"/>
    <col min="14075" max="14075" width="9.85546875" style="485" customWidth="1"/>
    <col min="14076" max="14076" width="13.85546875" style="485" customWidth="1"/>
    <col min="14077" max="14084" width="4" style="485" customWidth="1"/>
    <col min="14085" max="14086" width="5.42578125" style="485" customWidth="1"/>
    <col min="14087" max="14089" width="4" style="485" customWidth="1"/>
    <col min="14090" max="14090" width="5.140625" style="485" customWidth="1"/>
    <col min="14091" max="14092" width="4" style="485" customWidth="1"/>
    <col min="14093" max="14093" width="7.140625" style="485" customWidth="1"/>
    <col min="14094" max="14094" width="4" style="485" customWidth="1"/>
    <col min="14095" max="14095" width="6.42578125" style="485" customWidth="1"/>
    <col min="14096" max="14096" width="5" style="485" customWidth="1"/>
    <col min="14097" max="14105" width="4" style="485" customWidth="1"/>
    <col min="14106" max="14108" width="4.85546875" style="485" customWidth="1"/>
    <col min="14109" max="14110" width="4" style="485" customWidth="1"/>
    <col min="14111" max="14329" width="9.140625" style="485"/>
    <col min="14330" max="14330" width="4.5703125" style="485" customWidth="1"/>
    <col min="14331" max="14331" width="9.85546875" style="485" customWidth="1"/>
    <col min="14332" max="14332" width="13.85546875" style="485" customWidth="1"/>
    <col min="14333" max="14340" width="4" style="485" customWidth="1"/>
    <col min="14341" max="14342" width="5.42578125" style="485" customWidth="1"/>
    <col min="14343" max="14345" width="4" style="485" customWidth="1"/>
    <col min="14346" max="14346" width="5.140625" style="485" customWidth="1"/>
    <col min="14347" max="14348" width="4" style="485" customWidth="1"/>
    <col min="14349" max="14349" width="7.140625" style="485" customWidth="1"/>
    <col min="14350" max="14350" width="4" style="485" customWidth="1"/>
    <col min="14351" max="14351" width="6.42578125" style="485" customWidth="1"/>
    <col min="14352" max="14352" width="5" style="485" customWidth="1"/>
    <col min="14353" max="14361" width="4" style="485" customWidth="1"/>
    <col min="14362" max="14364" width="4.85546875" style="485" customWidth="1"/>
    <col min="14365" max="14366" width="4" style="485" customWidth="1"/>
    <col min="14367" max="14585" width="9.140625" style="485"/>
    <col min="14586" max="14586" width="4.5703125" style="485" customWidth="1"/>
    <col min="14587" max="14587" width="9.85546875" style="485" customWidth="1"/>
    <col min="14588" max="14588" width="13.85546875" style="485" customWidth="1"/>
    <col min="14589" max="14596" width="4" style="485" customWidth="1"/>
    <col min="14597" max="14598" width="5.42578125" style="485" customWidth="1"/>
    <col min="14599" max="14601" width="4" style="485" customWidth="1"/>
    <col min="14602" max="14602" width="5.140625" style="485" customWidth="1"/>
    <col min="14603" max="14604" width="4" style="485" customWidth="1"/>
    <col min="14605" max="14605" width="7.140625" style="485" customWidth="1"/>
    <col min="14606" max="14606" width="4" style="485" customWidth="1"/>
    <col min="14607" max="14607" width="6.42578125" style="485" customWidth="1"/>
    <col min="14608" max="14608" width="5" style="485" customWidth="1"/>
    <col min="14609" max="14617" width="4" style="485" customWidth="1"/>
    <col min="14618" max="14620" width="4.85546875" style="485" customWidth="1"/>
    <col min="14621" max="14622" width="4" style="485" customWidth="1"/>
    <col min="14623" max="14841" width="9.140625" style="485"/>
    <col min="14842" max="14842" width="4.5703125" style="485" customWidth="1"/>
    <col min="14843" max="14843" width="9.85546875" style="485" customWidth="1"/>
    <col min="14844" max="14844" width="13.85546875" style="485" customWidth="1"/>
    <col min="14845" max="14852" width="4" style="485" customWidth="1"/>
    <col min="14853" max="14854" width="5.42578125" style="485" customWidth="1"/>
    <col min="14855" max="14857" width="4" style="485" customWidth="1"/>
    <col min="14858" max="14858" width="5.140625" style="485" customWidth="1"/>
    <col min="14859" max="14860" width="4" style="485" customWidth="1"/>
    <col min="14861" max="14861" width="7.140625" style="485" customWidth="1"/>
    <col min="14862" max="14862" width="4" style="485" customWidth="1"/>
    <col min="14863" max="14863" width="6.42578125" style="485" customWidth="1"/>
    <col min="14864" max="14864" width="5" style="485" customWidth="1"/>
    <col min="14865" max="14873" width="4" style="485" customWidth="1"/>
    <col min="14874" max="14876" width="4.85546875" style="485" customWidth="1"/>
    <col min="14877" max="14878" width="4" style="485" customWidth="1"/>
    <col min="14879" max="15097" width="9.140625" style="485"/>
    <col min="15098" max="15098" width="4.5703125" style="485" customWidth="1"/>
    <col min="15099" max="15099" width="9.85546875" style="485" customWidth="1"/>
    <col min="15100" max="15100" width="13.85546875" style="485" customWidth="1"/>
    <col min="15101" max="15108" width="4" style="485" customWidth="1"/>
    <col min="15109" max="15110" width="5.42578125" style="485" customWidth="1"/>
    <col min="15111" max="15113" width="4" style="485" customWidth="1"/>
    <col min="15114" max="15114" width="5.140625" style="485" customWidth="1"/>
    <col min="15115" max="15116" width="4" style="485" customWidth="1"/>
    <col min="15117" max="15117" width="7.140625" style="485" customWidth="1"/>
    <col min="15118" max="15118" width="4" style="485" customWidth="1"/>
    <col min="15119" max="15119" width="6.42578125" style="485" customWidth="1"/>
    <col min="15120" max="15120" width="5" style="485" customWidth="1"/>
    <col min="15121" max="15129" width="4" style="485" customWidth="1"/>
    <col min="15130" max="15132" width="4.85546875" style="485" customWidth="1"/>
    <col min="15133" max="15134" width="4" style="485" customWidth="1"/>
    <col min="15135" max="15353" width="9.140625" style="485"/>
    <col min="15354" max="15354" width="4.5703125" style="485" customWidth="1"/>
    <col min="15355" max="15355" width="9.85546875" style="485" customWidth="1"/>
    <col min="15356" max="15356" width="13.85546875" style="485" customWidth="1"/>
    <col min="15357" max="15364" width="4" style="485" customWidth="1"/>
    <col min="15365" max="15366" width="5.42578125" style="485" customWidth="1"/>
    <col min="15367" max="15369" width="4" style="485" customWidth="1"/>
    <col min="15370" max="15370" width="5.140625" style="485" customWidth="1"/>
    <col min="15371" max="15372" width="4" style="485" customWidth="1"/>
    <col min="15373" max="15373" width="7.140625" style="485" customWidth="1"/>
    <col min="15374" max="15374" width="4" style="485" customWidth="1"/>
    <col min="15375" max="15375" width="6.42578125" style="485" customWidth="1"/>
    <col min="15376" max="15376" width="5" style="485" customWidth="1"/>
    <col min="15377" max="15385" width="4" style="485" customWidth="1"/>
    <col min="15386" max="15388" width="4.85546875" style="485" customWidth="1"/>
    <col min="15389" max="15390" width="4" style="485" customWidth="1"/>
    <col min="15391" max="15609" width="9.140625" style="485"/>
    <col min="15610" max="15610" width="4.5703125" style="485" customWidth="1"/>
    <col min="15611" max="15611" width="9.85546875" style="485" customWidth="1"/>
    <col min="15612" max="15612" width="13.85546875" style="485" customWidth="1"/>
    <col min="15613" max="15620" width="4" style="485" customWidth="1"/>
    <col min="15621" max="15622" width="5.42578125" style="485" customWidth="1"/>
    <col min="15623" max="15625" width="4" style="485" customWidth="1"/>
    <col min="15626" max="15626" width="5.140625" style="485" customWidth="1"/>
    <col min="15627" max="15628" width="4" style="485" customWidth="1"/>
    <col min="15629" max="15629" width="7.140625" style="485" customWidth="1"/>
    <col min="15630" max="15630" width="4" style="485" customWidth="1"/>
    <col min="15631" max="15631" width="6.42578125" style="485" customWidth="1"/>
    <col min="15632" max="15632" width="5" style="485" customWidth="1"/>
    <col min="15633" max="15641" width="4" style="485" customWidth="1"/>
    <col min="15642" max="15644" width="4.85546875" style="485" customWidth="1"/>
    <col min="15645" max="15646" width="4" style="485" customWidth="1"/>
    <col min="15647" max="15865" width="9.140625" style="485"/>
    <col min="15866" max="15866" width="4.5703125" style="485" customWidth="1"/>
    <col min="15867" max="15867" width="9.85546875" style="485" customWidth="1"/>
    <col min="15868" max="15868" width="13.85546875" style="485" customWidth="1"/>
    <col min="15869" max="15876" width="4" style="485" customWidth="1"/>
    <col min="15877" max="15878" width="5.42578125" style="485" customWidth="1"/>
    <col min="15879" max="15881" width="4" style="485" customWidth="1"/>
    <col min="15882" max="15882" width="5.140625" style="485" customWidth="1"/>
    <col min="15883" max="15884" width="4" style="485" customWidth="1"/>
    <col min="15885" max="15885" width="7.140625" style="485" customWidth="1"/>
    <col min="15886" max="15886" width="4" style="485" customWidth="1"/>
    <col min="15887" max="15887" width="6.42578125" style="485" customWidth="1"/>
    <col min="15888" max="15888" width="5" style="485" customWidth="1"/>
    <col min="15889" max="15897" width="4" style="485" customWidth="1"/>
    <col min="15898" max="15900" width="4.85546875" style="485" customWidth="1"/>
    <col min="15901" max="15902" width="4" style="485" customWidth="1"/>
    <col min="15903" max="16121" width="9.140625" style="485"/>
    <col min="16122" max="16122" width="4.5703125" style="485" customWidth="1"/>
    <col min="16123" max="16123" width="9.85546875" style="485" customWidth="1"/>
    <col min="16124" max="16124" width="13.85546875" style="485" customWidth="1"/>
    <col min="16125" max="16132" width="4" style="485" customWidth="1"/>
    <col min="16133" max="16134" width="5.42578125" style="485" customWidth="1"/>
    <col min="16135" max="16137" width="4" style="485" customWidth="1"/>
    <col min="16138" max="16138" width="5.140625" style="485" customWidth="1"/>
    <col min="16139" max="16140" width="4" style="485" customWidth="1"/>
    <col min="16141" max="16141" width="7.140625" style="485" customWidth="1"/>
    <col min="16142" max="16142" width="4" style="485" customWidth="1"/>
    <col min="16143" max="16143" width="6.42578125" style="485" customWidth="1"/>
    <col min="16144" max="16144" width="5" style="485" customWidth="1"/>
    <col min="16145" max="16153" width="4" style="485" customWidth="1"/>
    <col min="16154" max="16156" width="4.85546875" style="485" customWidth="1"/>
    <col min="16157" max="16158" width="4" style="485" customWidth="1"/>
    <col min="16159" max="16384" width="9.140625" style="485"/>
  </cols>
  <sheetData>
    <row r="1" spans="1:30" s="53" customFormat="1" ht="12.75" x14ac:dyDescent="0.2"/>
    <row r="2" spans="1:30" s="53" customFormat="1" ht="18" x14ac:dyDescent="0.25">
      <c r="A2" s="784" t="s">
        <v>523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9"/>
      <c r="Z2" s="701" t="s">
        <v>437</v>
      </c>
      <c r="AA2" s="701"/>
      <c r="AB2" s="701"/>
      <c r="AC2" s="701"/>
      <c r="AD2" s="701"/>
    </row>
    <row r="3" spans="1:30" s="53" customFormat="1" ht="9" customHeight="1" x14ac:dyDescent="0.25">
      <c r="A3" s="784"/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5"/>
      <c r="AA3" s="785"/>
      <c r="AB3" s="785"/>
      <c r="AC3" s="785"/>
      <c r="AD3" s="785"/>
    </row>
    <row r="4" spans="1:30" ht="17.25" customHeight="1" x14ac:dyDescent="0.25">
      <c r="Z4" s="796" t="s">
        <v>411</v>
      </c>
      <c r="AA4" s="796"/>
      <c r="AB4" s="796"/>
      <c r="AC4" s="796"/>
      <c r="AD4" s="796"/>
    </row>
    <row r="5" spans="1:30" ht="66.75" customHeight="1" x14ac:dyDescent="0.25">
      <c r="A5" s="786" t="s">
        <v>392</v>
      </c>
      <c r="B5" s="806" t="s">
        <v>526</v>
      </c>
      <c r="C5" s="807"/>
      <c r="D5" s="808"/>
      <c r="E5" s="788" t="s">
        <v>528</v>
      </c>
      <c r="F5" s="817" t="s">
        <v>413</v>
      </c>
      <c r="G5" s="787"/>
      <c r="H5" s="787"/>
      <c r="I5" s="787"/>
      <c r="J5" s="817" t="s">
        <v>414</v>
      </c>
      <c r="K5" s="817"/>
      <c r="L5" s="787"/>
      <c r="M5" s="787" t="s">
        <v>371</v>
      </c>
      <c r="N5" s="787"/>
      <c r="O5" s="787"/>
      <c r="P5" s="787"/>
      <c r="Q5" s="787"/>
      <c r="R5" s="787"/>
      <c r="S5" s="787"/>
      <c r="T5" s="787"/>
      <c r="U5" s="787"/>
      <c r="V5" s="787"/>
      <c r="W5" s="787"/>
      <c r="X5" s="787"/>
      <c r="Y5" s="787"/>
      <c r="Z5" s="787" t="s">
        <v>525</v>
      </c>
      <c r="AA5" s="787"/>
      <c r="AB5" s="787"/>
      <c r="AC5" s="787"/>
      <c r="AD5" s="787"/>
    </row>
    <row r="6" spans="1:30" ht="12.75" customHeight="1" x14ac:dyDescent="0.25">
      <c r="A6" s="786"/>
      <c r="B6" s="809"/>
      <c r="C6" s="810"/>
      <c r="D6" s="811"/>
      <c r="E6" s="788"/>
      <c r="F6" s="565" t="s">
        <v>27</v>
      </c>
      <c r="G6" s="565" t="s">
        <v>368</v>
      </c>
      <c r="H6" s="565" t="s">
        <v>369</v>
      </c>
      <c r="I6" s="565" t="s">
        <v>370</v>
      </c>
      <c r="J6" s="565" t="s">
        <v>372</v>
      </c>
      <c r="K6" s="565" t="s">
        <v>524</v>
      </c>
      <c r="L6" s="565" t="s">
        <v>594</v>
      </c>
      <c r="M6" s="565" t="s">
        <v>412</v>
      </c>
      <c r="N6" s="565" t="s">
        <v>214</v>
      </c>
      <c r="O6" s="565" t="s">
        <v>415</v>
      </c>
      <c r="P6" s="565" t="s">
        <v>22</v>
      </c>
      <c r="Q6" s="565" t="s">
        <v>416</v>
      </c>
      <c r="R6" s="565" t="s">
        <v>214</v>
      </c>
      <c r="S6" s="565" t="s">
        <v>102</v>
      </c>
      <c r="T6" s="565" t="s">
        <v>103</v>
      </c>
      <c r="U6" s="565" t="s">
        <v>283</v>
      </c>
      <c r="V6" s="565" t="s">
        <v>522</v>
      </c>
      <c r="W6" s="565" t="s">
        <v>512</v>
      </c>
      <c r="X6" s="565" t="s">
        <v>105</v>
      </c>
      <c r="Y6" s="565" t="s">
        <v>18</v>
      </c>
      <c r="Z6" s="565" t="s">
        <v>576</v>
      </c>
      <c r="AA6" s="565" t="s">
        <v>577</v>
      </c>
      <c r="AB6" s="565" t="s">
        <v>578</v>
      </c>
      <c r="AC6" s="565" t="s">
        <v>417</v>
      </c>
      <c r="AD6" s="565" t="s">
        <v>366</v>
      </c>
    </row>
    <row r="7" spans="1:30" ht="160.5" customHeight="1" x14ac:dyDescent="0.25">
      <c r="A7" s="786"/>
      <c r="B7" s="812"/>
      <c r="C7" s="813"/>
      <c r="D7" s="814"/>
      <c r="E7" s="788"/>
      <c r="F7" s="566"/>
      <c r="G7" s="566"/>
      <c r="H7" s="566"/>
      <c r="I7" s="566"/>
      <c r="J7" s="566"/>
      <c r="K7" s="566"/>
      <c r="L7" s="566"/>
      <c r="M7" s="566"/>
      <c r="N7" s="566"/>
      <c r="O7" s="566"/>
      <c r="P7" s="566"/>
      <c r="Q7" s="566"/>
      <c r="R7" s="566"/>
      <c r="S7" s="566"/>
      <c r="T7" s="566"/>
      <c r="U7" s="566"/>
      <c r="V7" s="566"/>
      <c r="W7" s="566"/>
      <c r="X7" s="566"/>
      <c r="Y7" s="566"/>
      <c r="Z7" s="566"/>
      <c r="AA7" s="566"/>
      <c r="AB7" s="566"/>
      <c r="AC7" s="566"/>
      <c r="AD7" s="566"/>
    </row>
    <row r="8" spans="1:30" x14ac:dyDescent="0.25">
      <c r="A8" s="486">
        <v>1</v>
      </c>
      <c r="B8" s="803">
        <v>2</v>
      </c>
      <c r="C8" s="804"/>
      <c r="D8" s="805"/>
      <c r="E8" s="486">
        <v>3</v>
      </c>
      <c r="F8" s="486">
        <v>4</v>
      </c>
      <c r="G8" s="486">
        <v>5</v>
      </c>
      <c r="H8" s="486">
        <v>6</v>
      </c>
      <c r="I8" s="486">
        <v>7</v>
      </c>
      <c r="J8" s="486">
        <v>8</v>
      </c>
      <c r="K8" s="486">
        <v>9</v>
      </c>
      <c r="L8" s="486">
        <v>10</v>
      </c>
      <c r="M8" s="486">
        <v>11</v>
      </c>
      <c r="N8" s="486">
        <v>12</v>
      </c>
      <c r="O8" s="486">
        <v>13</v>
      </c>
      <c r="P8" s="486">
        <v>14</v>
      </c>
      <c r="Q8" s="486">
        <v>15</v>
      </c>
      <c r="R8" s="486">
        <v>16</v>
      </c>
      <c r="S8" s="486">
        <v>17</v>
      </c>
      <c r="T8" s="486">
        <v>18</v>
      </c>
      <c r="U8" s="486">
        <v>19</v>
      </c>
      <c r="V8" s="486">
        <v>20</v>
      </c>
      <c r="W8" s="486">
        <v>21</v>
      </c>
      <c r="X8" s="486">
        <v>22</v>
      </c>
      <c r="Y8" s="486">
        <v>23</v>
      </c>
      <c r="Z8" s="486">
        <v>24</v>
      </c>
      <c r="AA8" s="486">
        <v>25</v>
      </c>
      <c r="AB8" s="486">
        <v>26</v>
      </c>
      <c r="AC8" s="486">
        <v>27</v>
      </c>
      <c r="AD8" s="486">
        <v>28</v>
      </c>
    </row>
    <row r="9" spans="1:30" ht="24.75" customHeight="1" x14ac:dyDescent="0.25">
      <c r="A9" s="794">
        <v>1</v>
      </c>
      <c r="B9" s="795" t="s">
        <v>27</v>
      </c>
      <c r="C9" s="487" t="s">
        <v>367</v>
      </c>
      <c r="D9" s="483" t="s">
        <v>373</v>
      </c>
      <c r="E9" s="488">
        <f>SUM(F9:I9)</f>
        <v>0</v>
      </c>
      <c r="F9" s="488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  <c r="R9" s="488"/>
      <c r="S9" s="488"/>
      <c r="T9" s="488"/>
      <c r="U9" s="488"/>
      <c r="V9" s="488"/>
      <c r="W9" s="488"/>
      <c r="X9" s="488"/>
      <c r="Y9" s="488"/>
      <c r="Z9" s="488"/>
      <c r="AA9" s="488"/>
      <c r="AB9" s="488"/>
      <c r="AC9" s="488"/>
      <c r="AD9" s="488"/>
    </row>
    <row r="10" spans="1:30" ht="24.75" customHeight="1" x14ac:dyDescent="0.25">
      <c r="A10" s="791"/>
      <c r="B10" s="793"/>
      <c r="C10" s="487" t="s">
        <v>418</v>
      </c>
      <c r="D10" s="483" t="s">
        <v>374</v>
      </c>
      <c r="E10" s="488">
        <f>SUM(F10:I10)</f>
        <v>0</v>
      </c>
      <c r="F10" s="488"/>
      <c r="G10" s="488"/>
      <c r="H10" s="488"/>
      <c r="I10" s="488"/>
      <c r="J10" s="488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8"/>
      <c r="V10" s="488"/>
      <c r="W10" s="488"/>
      <c r="X10" s="488"/>
      <c r="Y10" s="488"/>
      <c r="Z10" s="488"/>
      <c r="AA10" s="488"/>
      <c r="AB10" s="488"/>
      <c r="AC10" s="488"/>
      <c r="AD10" s="488"/>
    </row>
    <row r="11" spans="1:30" ht="24.75" customHeight="1" x14ac:dyDescent="0.25">
      <c r="A11" s="790">
        <v>2</v>
      </c>
      <c r="B11" s="792" t="s">
        <v>364</v>
      </c>
      <c r="C11" s="489" t="s">
        <v>367</v>
      </c>
      <c r="D11" s="483" t="s">
        <v>375</v>
      </c>
      <c r="E11" s="488">
        <f t="shared" ref="E11:E16" si="0">SUM(F11:I11)</f>
        <v>0</v>
      </c>
      <c r="F11" s="490"/>
      <c r="G11" s="490"/>
      <c r="H11" s="488"/>
      <c r="I11" s="490"/>
      <c r="J11" s="490"/>
      <c r="K11" s="490"/>
      <c r="L11" s="490"/>
      <c r="M11" s="490"/>
      <c r="N11" s="490"/>
      <c r="O11" s="490"/>
      <c r="P11" s="490"/>
      <c r="Q11" s="490"/>
      <c r="R11" s="490"/>
      <c r="S11" s="490"/>
      <c r="T11" s="490"/>
      <c r="U11" s="490"/>
      <c r="V11" s="490"/>
      <c r="W11" s="490"/>
      <c r="X11" s="490"/>
      <c r="Y11" s="490"/>
      <c r="Z11" s="490"/>
      <c r="AA11" s="490"/>
      <c r="AB11" s="490"/>
      <c r="AC11" s="490"/>
      <c r="AD11" s="490"/>
    </row>
    <row r="12" spans="1:30" ht="24.75" customHeight="1" x14ac:dyDescent="0.25">
      <c r="A12" s="791"/>
      <c r="B12" s="793"/>
      <c r="C12" s="487" t="s">
        <v>418</v>
      </c>
      <c r="D12" s="483" t="s">
        <v>376</v>
      </c>
      <c r="E12" s="488">
        <f t="shared" si="0"/>
        <v>0</v>
      </c>
      <c r="F12" s="490"/>
      <c r="G12" s="490"/>
      <c r="H12" s="488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490"/>
      <c r="W12" s="490"/>
      <c r="X12" s="490"/>
      <c r="Y12" s="490"/>
      <c r="Z12" s="490"/>
      <c r="AA12" s="490"/>
      <c r="AB12" s="490"/>
      <c r="AC12" s="490"/>
      <c r="AD12" s="490"/>
    </row>
    <row r="13" spans="1:30" ht="24.75" customHeight="1" x14ac:dyDescent="0.25">
      <c r="A13" s="790">
        <v>3</v>
      </c>
      <c r="B13" s="792" t="s">
        <v>365</v>
      </c>
      <c r="C13" s="489" t="s">
        <v>367</v>
      </c>
      <c r="D13" s="483" t="s">
        <v>377</v>
      </c>
      <c r="E13" s="488">
        <f t="shared" si="0"/>
        <v>0</v>
      </c>
      <c r="F13" s="490"/>
      <c r="G13" s="490"/>
      <c r="H13" s="490"/>
      <c r="I13" s="490"/>
      <c r="J13" s="490"/>
      <c r="K13" s="490"/>
      <c r="L13" s="490"/>
      <c r="M13" s="490"/>
      <c r="N13" s="490"/>
      <c r="O13" s="490"/>
      <c r="P13" s="490"/>
      <c r="Q13" s="490"/>
      <c r="R13" s="490"/>
      <c r="S13" s="490"/>
      <c r="T13" s="490"/>
      <c r="U13" s="490"/>
      <c r="V13" s="490"/>
      <c r="W13" s="490"/>
      <c r="X13" s="490"/>
      <c r="Y13" s="490"/>
      <c r="Z13" s="490"/>
      <c r="AA13" s="490"/>
      <c r="AB13" s="490"/>
      <c r="AC13" s="490"/>
      <c r="AD13" s="490"/>
    </row>
    <row r="14" spans="1:30" ht="24.75" customHeight="1" x14ac:dyDescent="0.25">
      <c r="A14" s="791"/>
      <c r="B14" s="793"/>
      <c r="C14" s="487" t="s">
        <v>418</v>
      </c>
      <c r="D14" s="483" t="s">
        <v>378</v>
      </c>
      <c r="E14" s="488">
        <f t="shared" si="0"/>
        <v>0</v>
      </c>
      <c r="F14" s="491"/>
      <c r="G14" s="491"/>
      <c r="H14" s="491"/>
      <c r="I14" s="491"/>
      <c r="J14" s="491"/>
      <c r="K14" s="491"/>
      <c r="L14" s="491"/>
      <c r="M14" s="491"/>
      <c r="N14" s="491"/>
      <c r="O14" s="491"/>
      <c r="P14" s="491"/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</row>
    <row r="15" spans="1:30" ht="24.75" customHeight="1" x14ac:dyDescent="0.25">
      <c r="A15" s="790">
        <v>4</v>
      </c>
      <c r="B15" s="792" t="s">
        <v>30</v>
      </c>
      <c r="C15" s="489" t="s">
        <v>367</v>
      </c>
      <c r="D15" s="483" t="s">
        <v>379</v>
      </c>
      <c r="E15" s="488">
        <f t="shared" si="0"/>
        <v>0</v>
      </c>
      <c r="F15" s="491"/>
      <c r="G15" s="491"/>
      <c r="H15" s="491"/>
      <c r="I15" s="491"/>
      <c r="J15" s="491"/>
      <c r="K15" s="491"/>
      <c r="L15" s="491"/>
      <c r="M15" s="491"/>
      <c r="N15" s="491"/>
      <c r="O15" s="491"/>
      <c r="P15" s="49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</row>
    <row r="16" spans="1:30" ht="24.75" customHeight="1" x14ac:dyDescent="0.25">
      <c r="A16" s="815"/>
      <c r="B16" s="816"/>
      <c r="C16" s="492" t="s">
        <v>418</v>
      </c>
      <c r="D16" s="266" t="s">
        <v>380</v>
      </c>
      <c r="E16" s="488">
        <f t="shared" si="0"/>
        <v>0</v>
      </c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3"/>
      <c r="R16" s="493"/>
      <c r="S16" s="493"/>
      <c r="T16" s="493"/>
      <c r="U16" s="493"/>
      <c r="V16" s="493"/>
      <c r="W16" s="493"/>
      <c r="X16" s="493"/>
      <c r="Y16" s="493"/>
      <c r="Z16" s="493"/>
      <c r="AA16" s="493"/>
      <c r="AB16" s="493"/>
      <c r="AC16" s="493"/>
      <c r="AD16" s="493"/>
    </row>
    <row r="17" spans="1:30" ht="27" customHeight="1" x14ac:dyDescent="0.25">
      <c r="A17" s="799" t="s">
        <v>419</v>
      </c>
      <c r="B17" s="800"/>
      <c r="C17" s="494" t="s">
        <v>367</v>
      </c>
      <c r="D17" s="497" t="s">
        <v>381</v>
      </c>
      <c r="E17" s="495">
        <f t="shared" ref="E17:AD18" si="1">E9+E11+E13+E15</f>
        <v>0</v>
      </c>
      <c r="F17" s="495">
        <f t="shared" si="1"/>
        <v>0</v>
      </c>
      <c r="G17" s="495">
        <f t="shared" si="1"/>
        <v>0</v>
      </c>
      <c r="H17" s="495">
        <f t="shared" si="1"/>
        <v>0</v>
      </c>
      <c r="I17" s="495">
        <f t="shared" si="1"/>
        <v>0</v>
      </c>
      <c r="J17" s="495">
        <f t="shared" si="1"/>
        <v>0</v>
      </c>
      <c r="K17" s="495">
        <f t="shared" si="1"/>
        <v>0</v>
      </c>
      <c r="L17" s="495">
        <f t="shared" si="1"/>
        <v>0</v>
      </c>
      <c r="M17" s="495">
        <f t="shared" si="1"/>
        <v>0</v>
      </c>
      <c r="N17" s="495">
        <f t="shared" si="1"/>
        <v>0</v>
      </c>
      <c r="O17" s="495">
        <f t="shared" si="1"/>
        <v>0</v>
      </c>
      <c r="P17" s="495">
        <f t="shared" si="1"/>
        <v>0</v>
      </c>
      <c r="Q17" s="495">
        <f t="shared" si="1"/>
        <v>0</v>
      </c>
      <c r="R17" s="495">
        <f t="shared" si="1"/>
        <v>0</v>
      </c>
      <c r="S17" s="495">
        <f t="shared" si="1"/>
        <v>0</v>
      </c>
      <c r="T17" s="495">
        <f t="shared" si="1"/>
        <v>0</v>
      </c>
      <c r="U17" s="495">
        <f t="shared" si="1"/>
        <v>0</v>
      </c>
      <c r="V17" s="495">
        <f t="shared" si="1"/>
        <v>0</v>
      </c>
      <c r="W17" s="495">
        <f t="shared" si="1"/>
        <v>0</v>
      </c>
      <c r="X17" s="495">
        <f t="shared" si="1"/>
        <v>0</v>
      </c>
      <c r="Y17" s="495">
        <f t="shared" si="1"/>
        <v>0</v>
      </c>
      <c r="Z17" s="495">
        <f t="shared" si="1"/>
        <v>0</v>
      </c>
      <c r="AA17" s="495">
        <f t="shared" si="1"/>
        <v>0</v>
      </c>
      <c r="AB17" s="495">
        <f t="shared" si="1"/>
        <v>0</v>
      </c>
      <c r="AC17" s="495">
        <f t="shared" si="1"/>
        <v>0</v>
      </c>
      <c r="AD17" s="495">
        <f t="shared" si="1"/>
        <v>0</v>
      </c>
    </row>
    <row r="18" spans="1:30" ht="27" customHeight="1" x14ac:dyDescent="0.25">
      <c r="A18" s="801"/>
      <c r="B18" s="802"/>
      <c r="C18" s="494" t="s">
        <v>418</v>
      </c>
      <c r="D18" s="497" t="s">
        <v>382</v>
      </c>
      <c r="E18" s="495">
        <f t="shared" si="1"/>
        <v>0</v>
      </c>
      <c r="F18" s="495">
        <f t="shared" si="1"/>
        <v>0</v>
      </c>
      <c r="G18" s="495">
        <f t="shared" si="1"/>
        <v>0</v>
      </c>
      <c r="H18" s="495">
        <f t="shared" si="1"/>
        <v>0</v>
      </c>
      <c r="I18" s="495">
        <f t="shared" si="1"/>
        <v>0</v>
      </c>
      <c r="J18" s="495">
        <f t="shared" si="1"/>
        <v>0</v>
      </c>
      <c r="K18" s="495">
        <f t="shared" si="1"/>
        <v>0</v>
      </c>
      <c r="L18" s="495">
        <f t="shared" si="1"/>
        <v>0</v>
      </c>
      <c r="M18" s="495">
        <f t="shared" si="1"/>
        <v>0</v>
      </c>
      <c r="N18" s="495">
        <f t="shared" si="1"/>
        <v>0</v>
      </c>
      <c r="O18" s="495">
        <f t="shared" si="1"/>
        <v>0</v>
      </c>
      <c r="P18" s="495">
        <f t="shared" si="1"/>
        <v>0</v>
      </c>
      <c r="Q18" s="495">
        <f t="shared" si="1"/>
        <v>0</v>
      </c>
      <c r="R18" s="495">
        <f t="shared" si="1"/>
        <v>0</v>
      </c>
      <c r="S18" s="495">
        <f t="shared" si="1"/>
        <v>0</v>
      </c>
      <c r="T18" s="495">
        <f t="shared" si="1"/>
        <v>0</v>
      </c>
      <c r="U18" s="495">
        <f t="shared" si="1"/>
        <v>0</v>
      </c>
      <c r="V18" s="495">
        <f t="shared" si="1"/>
        <v>0</v>
      </c>
      <c r="W18" s="495">
        <f t="shared" si="1"/>
        <v>0</v>
      </c>
      <c r="X18" s="495">
        <f t="shared" si="1"/>
        <v>0</v>
      </c>
      <c r="Y18" s="495">
        <f t="shared" si="1"/>
        <v>0</v>
      </c>
      <c r="Z18" s="495">
        <f t="shared" si="1"/>
        <v>0</v>
      </c>
      <c r="AA18" s="495">
        <f t="shared" si="1"/>
        <v>0</v>
      </c>
      <c r="AB18" s="495">
        <f t="shared" si="1"/>
        <v>0</v>
      </c>
      <c r="AC18" s="495">
        <f t="shared" si="1"/>
        <v>0</v>
      </c>
      <c r="AD18" s="495">
        <f t="shared" si="1"/>
        <v>0</v>
      </c>
    </row>
    <row r="20" spans="1:30" x14ac:dyDescent="0.25">
      <c r="A20" s="542" t="s">
        <v>527</v>
      </c>
      <c r="B20" s="542"/>
      <c r="C20" s="542"/>
      <c r="D20" s="542"/>
      <c r="E20" s="516"/>
      <c r="G20" s="797"/>
      <c r="H20" s="798"/>
    </row>
    <row r="22" spans="1:30" x14ac:dyDescent="0.25">
      <c r="A22" s="496"/>
      <c r="B22" s="496"/>
      <c r="C22" s="496"/>
      <c r="D22" s="496"/>
      <c r="E22" s="496" t="e">
        <f>IF(E17=SUM(#REF!), TRUE, FALSE)</f>
        <v>#REF!</v>
      </c>
      <c r="F22" s="496" t="b">
        <f>IF(E17=SUM(F17:I17), TRUE, FALSE)</f>
        <v>1</v>
      </c>
      <c r="G22" s="496"/>
      <c r="H22" s="496"/>
      <c r="I22" s="496"/>
      <c r="J22" s="496" t="b">
        <f>IF(E17=SUM(J17:L17), TRUE, FALSE)</f>
        <v>1</v>
      </c>
      <c r="K22" s="496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 t="b">
        <f>IF(E17=SUM(Z17:AD17), TRUE, FALSE)</f>
        <v>1</v>
      </c>
      <c r="AA22" s="496"/>
      <c r="AB22" s="496"/>
      <c r="AC22" s="496"/>
      <c r="AD22" s="496"/>
    </row>
  </sheetData>
  <mergeCells count="48">
    <mergeCell ref="Z4:AD4"/>
    <mergeCell ref="G20:H20"/>
    <mergeCell ref="A17:B18"/>
    <mergeCell ref="B8:D8"/>
    <mergeCell ref="B5:D7"/>
    <mergeCell ref="A15:A16"/>
    <mergeCell ref="B15:B16"/>
    <mergeCell ref="AA6:AA7"/>
    <mergeCell ref="P6:P7"/>
    <mergeCell ref="Q6:Q7"/>
    <mergeCell ref="R6:R7"/>
    <mergeCell ref="S6:S7"/>
    <mergeCell ref="T6:T7"/>
    <mergeCell ref="U6:U7"/>
    <mergeCell ref="F5:I5"/>
    <mergeCell ref="J5:L5"/>
    <mergeCell ref="Z2:AD2"/>
    <mergeCell ref="A2:Y2"/>
    <mergeCell ref="A11:A12"/>
    <mergeCell ref="B11:B12"/>
    <mergeCell ref="A13:A14"/>
    <mergeCell ref="B13:B14"/>
    <mergeCell ref="AB6:AB7"/>
    <mergeCell ref="AC6:AC7"/>
    <mergeCell ref="AD6:AD7"/>
    <mergeCell ref="A9:A10"/>
    <mergeCell ref="B9:B10"/>
    <mergeCell ref="V6:V7"/>
    <mergeCell ref="W6:W7"/>
    <mergeCell ref="X6:X7"/>
    <mergeCell ref="Y6:Y7"/>
    <mergeCell ref="Z6:Z7"/>
    <mergeCell ref="A3:Y3"/>
    <mergeCell ref="Z3:AD3"/>
    <mergeCell ref="A5:A7"/>
    <mergeCell ref="Z5:AD5"/>
    <mergeCell ref="O6:O7"/>
    <mergeCell ref="F6:F7"/>
    <mergeCell ref="G6:G7"/>
    <mergeCell ref="H6:H7"/>
    <mergeCell ref="I6:I7"/>
    <mergeCell ref="E5:E7"/>
    <mergeCell ref="M5:Y5"/>
    <mergeCell ref="J6:J7"/>
    <mergeCell ref="K6:K7"/>
    <mergeCell ref="L6:L7"/>
    <mergeCell ref="M6:M7"/>
    <mergeCell ref="N6:N7"/>
  </mergeCells>
  <pageMargins left="0.19685039370078741" right="0.19685039370078741" top="0.47" bottom="0.39370078740157483" header="0.31496062992125984" footer="0.31496062992125984"/>
  <pageSetup paperSize="9" scale="91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"/>
  <sheetViews>
    <sheetView topLeftCell="A10" zoomScale="175" zoomScaleNormal="175" workbookViewId="0">
      <selection activeCell="AI11" sqref="AI11"/>
    </sheetView>
  </sheetViews>
  <sheetFormatPr defaultRowHeight="12" x14ac:dyDescent="0.2"/>
  <cols>
    <col min="1" max="1" width="3.140625" style="517" customWidth="1"/>
    <col min="2" max="2" width="12.140625" style="517" customWidth="1"/>
    <col min="3" max="3" width="6" style="517" customWidth="1"/>
    <col min="4" max="42" width="3" style="517" customWidth="1"/>
    <col min="43" max="16384" width="9.140625" style="517"/>
  </cols>
  <sheetData>
    <row r="1" spans="1:42" ht="18" x14ac:dyDescent="0.25">
      <c r="A1" s="527" t="s">
        <v>474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  <c r="AH1" s="526"/>
      <c r="AI1" s="526"/>
      <c r="AJ1" s="526"/>
      <c r="AK1" s="526"/>
      <c r="AL1" s="832" t="s">
        <v>438</v>
      </c>
      <c r="AM1" s="833"/>
      <c r="AN1" s="833"/>
      <c r="AO1" s="833"/>
      <c r="AP1" s="834"/>
    </row>
    <row r="2" spans="1:42" ht="15.75" x14ac:dyDescent="0.25">
      <c r="A2" s="528" t="s">
        <v>480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524"/>
      <c r="R2" s="524"/>
      <c r="S2" s="524"/>
      <c r="T2" s="524"/>
      <c r="U2" s="524"/>
      <c r="V2" s="524"/>
      <c r="W2" s="524"/>
      <c r="X2" s="524"/>
      <c r="Y2" s="524"/>
      <c r="Z2" s="524"/>
      <c r="AA2" s="524"/>
      <c r="AB2" s="524"/>
      <c r="AC2" s="524"/>
      <c r="AD2" s="524"/>
      <c r="AE2" s="524"/>
      <c r="AF2" s="524"/>
      <c r="AG2" s="524"/>
      <c r="AH2" s="524"/>
      <c r="AI2" s="524"/>
      <c r="AJ2" s="524"/>
      <c r="AK2" s="524"/>
      <c r="AL2" s="518"/>
      <c r="AM2" s="525"/>
      <c r="AN2" s="525"/>
      <c r="AO2" s="525"/>
      <c r="AP2" s="525"/>
    </row>
    <row r="3" spans="1:42" x14ac:dyDescent="0.2">
      <c r="A3" s="519"/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  <c r="AB3" s="519"/>
      <c r="AC3" s="519"/>
      <c r="AD3" s="519"/>
      <c r="AE3" s="520"/>
      <c r="AF3" s="520"/>
      <c r="AG3" s="520"/>
      <c r="AH3" s="520"/>
      <c r="AI3" s="520"/>
      <c r="AJ3" s="520"/>
      <c r="AK3" s="520"/>
      <c r="AL3" s="831" t="s">
        <v>531</v>
      </c>
      <c r="AM3" s="831"/>
      <c r="AN3" s="831"/>
      <c r="AO3" s="831"/>
      <c r="AP3" s="831"/>
    </row>
    <row r="4" spans="1:42" s="521" customFormat="1" ht="25.5" customHeight="1" x14ac:dyDescent="0.2">
      <c r="A4" s="818" t="s">
        <v>392</v>
      </c>
      <c r="B4" s="818" t="s">
        <v>346</v>
      </c>
      <c r="C4" s="818" t="s">
        <v>347</v>
      </c>
      <c r="D4" s="818" t="s">
        <v>440</v>
      </c>
      <c r="E4" s="819"/>
      <c r="F4" s="820" t="s">
        <v>418</v>
      </c>
      <c r="G4" s="818" t="s">
        <v>476</v>
      </c>
      <c r="H4" s="819"/>
      <c r="I4" s="819"/>
      <c r="J4" s="819"/>
      <c r="K4" s="819"/>
      <c r="L4" s="827" t="s">
        <v>348</v>
      </c>
      <c r="M4" s="819"/>
      <c r="N4" s="819"/>
      <c r="O4" s="819"/>
      <c r="P4" s="819"/>
      <c r="Q4" s="819"/>
      <c r="R4" s="828" t="s">
        <v>607</v>
      </c>
      <c r="S4" s="828"/>
      <c r="T4" s="828"/>
      <c r="U4" s="828"/>
      <c r="V4" s="828"/>
      <c r="W4" s="828"/>
      <c r="X4" s="828"/>
      <c r="Y4" s="828"/>
      <c r="Z4" s="828"/>
      <c r="AA4" s="818" t="s">
        <v>441</v>
      </c>
      <c r="AB4" s="819"/>
      <c r="AC4" s="819"/>
      <c r="AD4" s="819"/>
      <c r="AE4" s="827" t="s">
        <v>442</v>
      </c>
      <c r="AF4" s="827"/>
      <c r="AG4" s="827"/>
      <c r="AH4" s="827"/>
      <c r="AI4" s="827"/>
      <c r="AJ4" s="827"/>
      <c r="AK4" s="827"/>
      <c r="AL4" s="827"/>
      <c r="AM4" s="827"/>
      <c r="AN4" s="827"/>
      <c r="AO4" s="827"/>
      <c r="AP4" s="827"/>
    </row>
    <row r="5" spans="1:42" s="522" customFormat="1" ht="29.25" customHeight="1" x14ac:dyDescent="0.2">
      <c r="A5" s="818"/>
      <c r="B5" s="818"/>
      <c r="C5" s="818"/>
      <c r="D5" s="819"/>
      <c r="E5" s="819"/>
      <c r="F5" s="821"/>
      <c r="G5" s="819"/>
      <c r="H5" s="819"/>
      <c r="I5" s="819"/>
      <c r="J5" s="819"/>
      <c r="K5" s="819"/>
      <c r="L5" s="819"/>
      <c r="M5" s="819"/>
      <c r="N5" s="819"/>
      <c r="O5" s="819"/>
      <c r="P5" s="819"/>
      <c r="Q5" s="819"/>
      <c r="R5" s="828"/>
      <c r="S5" s="828"/>
      <c r="T5" s="828"/>
      <c r="U5" s="828"/>
      <c r="V5" s="828"/>
      <c r="W5" s="828"/>
      <c r="X5" s="828"/>
      <c r="Y5" s="828"/>
      <c r="Z5" s="828"/>
      <c r="AA5" s="819"/>
      <c r="AB5" s="819"/>
      <c r="AC5" s="819"/>
      <c r="AD5" s="819"/>
      <c r="AE5" s="823" t="s">
        <v>479</v>
      </c>
      <c r="AF5" s="823"/>
      <c r="AG5" s="823"/>
      <c r="AH5" s="823"/>
      <c r="AI5" s="823"/>
      <c r="AJ5" s="823"/>
      <c r="AK5" s="823"/>
      <c r="AL5" s="823"/>
      <c r="AM5" s="823"/>
      <c r="AN5" s="823"/>
      <c r="AO5" s="824" t="s">
        <v>478</v>
      </c>
      <c r="AP5" s="824"/>
    </row>
    <row r="6" spans="1:42" s="522" customFormat="1" ht="24" customHeight="1" x14ac:dyDescent="0.2">
      <c r="A6" s="818"/>
      <c r="B6" s="818"/>
      <c r="C6" s="818"/>
      <c r="D6" s="825" t="s">
        <v>443</v>
      </c>
      <c r="E6" s="825" t="s">
        <v>444</v>
      </c>
      <c r="F6" s="821"/>
      <c r="G6" s="825" t="s">
        <v>475</v>
      </c>
      <c r="H6" s="825" t="s">
        <v>445</v>
      </c>
      <c r="I6" s="825" t="s">
        <v>446</v>
      </c>
      <c r="J6" s="825" t="s">
        <v>447</v>
      </c>
      <c r="K6" s="825" t="s">
        <v>477</v>
      </c>
      <c r="L6" s="826" t="s">
        <v>351</v>
      </c>
      <c r="M6" s="826" t="s">
        <v>352</v>
      </c>
      <c r="N6" s="826" t="s">
        <v>353</v>
      </c>
      <c r="O6" s="826" t="s">
        <v>354</v>
      </c>
      <c r="P6" s="826" t="s">
        <v>355</v>
      </c>
      <c r="Q6" s="826" t="s">
        <v>356</v>
      </c>
      <c r="R6" s="830" t="s">
        <v>448</v>
      </c>
      <c r="S6" s="830"/>
      <c r="T6" s="830"/>
      <c r="U6" s="830"/>
      <c r="V6" s="830"/>
      <c r="W6" s="830" t="s">
        <v>449</v>
      </c>
      <c r="X6" s="830"/>
      <c r="Y6" s="830" t="s">
        <v>450</v>
      </c>
      <c r="Z6" s="830"/>
      <c r="AA6" s="826" t="s">
        <v>357</v>
      </c>
      <c r="AB6" s="826" t="s">
        <v>580</v>
      </c>
      <c r="AC6" s="826" t="s">
        <v>358</v>
      </c>
      <c r="AD6" s="826" t="s">
        <v>359</v>
      </c>
      <c r="AE6" s="824" t="s">
        <v>451</v>
      </c>
      <c r="AF6" s="824"/>
      <c r="AG6" s="824"/>
      <c r="AH6" s="824" t="s">
        <v>529</v>
      </c>
      <c r="AI6" s="824"/>
      <c r="AJ6" s="824"/>
      <c r="AK6" s="824"/>
      <c r="AL6" s="824"/>
      <c r="AM6" s="824"/>
      <c r="AN6" s="824"/>
      <c r="AO6" s="824"/>
      <c r="AP6" s="824"/>
    </row>
    <row r="7" spans="1:42" s="522" customFormat="1" ht="31.5" customHeight="1" x14ac:dyDescent="0.2">
      <c r="A7" s="818"/>
      <c r="B7" s="818"/>
      <c r="C7" s="818"/>
      <c r="D7" s="825"/>
      <c r="E7" s="825"/>
      <c r="F7" s="821"/>
      <c r="G7" s="825"/>
      <c r="H7" s="825"/>
      <c r="I7" s="825"/>
      <c r="J7" s="825"/>
      <c r="K7" s="825"/>
      <c r="L7" s="826"/>
      <c r="M7" s="826"/>
      <c r="N7" s="826"/>
      <c r="O7" s="826"/>
      <c r="P7" s="826"/>
      <c r="Q7" s="826"/>
      <c r="R7" s="837" t="s">
        <v>452</v>
      </c>
      <c r="S7" s="837"/>
      <c r="T7" s="837" t="s">
        <v>453</v>
      </c>
      <c r="U7" s="837"/>
      <c r="V7" s="837"/>
      <c r="W7" s="830"/>
      <c r="X7" s="830"/>
      <c r="Y7" s="830"/>
      <c r="Z7" s="830"/>
      <c r="AA7" s="826"/>
      <c r="AB7" s="826"/>
      <c r="AC7" s="826"/>
      <c r="AD7" s="826"/>
      <c r="AE7" s="825" t="s">
        <v>454</v>
      </c>
      <c r="AF7" s="825" t="s">
        <v>455</v>
      </c>
      <c r="AG7" s="829" t="s">
        <v>456</v>
      </c>
      <c r="AH7" s="829" t="s">
        <v>457</v>
      </c>
      <c r="AI7" s="829" t="s">
        <v>458</v>
      </c>
      <c r="AJ7" s="829" t="s">
        <v>459</v>
      </c>
      <c r="AK7" s="829" t="s">
        <v>460</v>
      </c>
      <c r="AL7" s="829" t="s">
        <v>461</v>
      </c>
      <c r="AM7" s="829" t="s">
        <v>462</v>
      </c>
      <c r="AN7" s="829" t="s">
        <v>18</v>
      </c>
      <c r="AO7" s="825" t="s">
        <v>361</v>
      </c>
      <c r="AP7" s="829" t="s">
        <v>362</v>
      </c>
    </row>
    <row r="8" spans="1:42" ht="90" x14ac:dyDescent="0.2">
      <c r="A8" s="818"/>
      <c r="B8" s="818"/>
      <c r="C8" s="818"/>
      <c r="D8" s="825"/>
      <c r="E8" s="825"/>
      <c r="F8" s="822"/>
      <c r="G8" s="825"/>
      <c r="H8" s="825"/>
      <c r="I8" s="825"/>
      <c r="J8" s="825"/>
      <c r="K8" s="825"/>
      <c r="L8" s="826"/>
      <c r="M8" s="826"/>
      <c r="N8" s="826"/>
      <c r="O8" s="826"/>
      <c r="P8" s="826"/>
      <c r="Q8" s="826"/>
      <c r="R8" s="543" t="s">
        <v>463</v>
      </c>
      <c r="S8" s="543" t="s">
        <v>464</v>
      </c>
      <c r="T8" s="543" t="s">
        <v>465</v>
      </c>
      <c r="U8" s="543" t="s">
        <v>466</v>
      </c>
      <c r="V8" s="543" t="s">
        <v>467</v>
      </c>
      <c r="W8" s="543" t="s">
        <v>468</v>
      </c>
      <c r="X8" s="543" t="s">
        <v>469</v>
      </c>
      <c r="Y8" s="543" t="s">
        <v>470</v>
      </c>
      <c r="Z8" s="543" t="s">
        <v>471</v>
      </c>
      <c r="AA8" s="826"/>
      <c r="AB8" s="826"/>
      <c r="AC8" s="826"/>
      <c r="AD8" s="826"/>
      <c r="AE8" s="825"/>
      <c r="AF8" s="825"/>
      <c r="AG8" s="829"/>
      <c r="AH8" s="829"/>
      <c r="AI8" s="829"/>
      <c r="AJ8" s="829"/>
      <c r="AK8" s="829"/>
      <c r="AL8" s="829"/>
      <c r="AM8" s="829"/>
      <c r="AN8" s="829"/>
      <c r="AO8" s="825"/>
      <c r="AP8" s="829"/>
    </row>
    <row r="9" spans="1:42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</row>
    <row r="10" spans="1:42" ht="14.25" customHeight="1" x14ac:dyDescent="0.2">
      <c r="A10" s="545" t="s">
        <v>373</v>
      </c>
      <c r="B10" s="546" t="s">
        <v>176</v>
      </c>
      <c r="C10" s="545">
        <f>SUM(L10:Q10)</f>
        <v>0</v>
      </c>
      <c r="D10" s="546"/>
      <c r="E10" s="546"/>
      <c r="F10" s="546"/>
      <c r="G10" s="546"/>
      <c r="H10" s="546"/>
      <c r="I10" s="546"/>
      <c r="J10" s="546"/>
      <c r="K10" s="546"/>
      <c r="L10" s="546"/>
      <c r="M10" s="546"/>
      <c r="N10" s="546"/>
      <c r="O10" s="546"/>
      <c r="P10" s="546"/>
      <c r="Q10" s="546"/>
      <c r="R10" s="546"/>
      <c r="S10" s="546"/>
      <c r="T10" s="546"/>
      <c r="U10" s="546"/>
      <c r="V10" s="546"/>
      <c r="W10" s="546"/>
      <c r="X10" s="546"/>
      <c r="Y10" s="546"/>
      <c r="Z10" s="546"/>
      <c r="AA10" s="546"/>
      <c r="AB10" s="546"/>
      <c r="AC10" s="546"/>
      <c r="AD10" s="546"/>
      <c r="AE10" s="547"/>
      <c r="AF10" s="547"/>
      <c r="AG10" s="547"/>
      <c r="AH10" s="547"/>
      <c r="AI10" s="547"/>
      <c r="AJ10" s="547"/>
      <c r="AK10" s="547"/>
      <c r="AL10" s="547"/>
      <c r="AM10" s="547"/>
      <c r="AN10" s="547"/>
      <c r="AO10" s="547"/>
      <c r="AP10" s="547"/>
    </row>
    <row r="11" spans="1:42" ht="14.25" customHeight="1" x14ac:dyDescent="0.2">
      <c r="A11" s="548" t="s">
        <v>374</v>
      </c>
      <c r="B11" s="549" t="s">
        <v>364</v>
      </c>
      <c r="C11" s="550">
        <f t="shared" ref="C11:C13" si="0">SUM(L11:Q11)</f>
        <v>0</v>
      </c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  <c r="P11" s="549"/>
      <c r="Q11" s="549"/>
      <c r="R11" s="549"/>
      <c r="S11" s="549"/>
      <c r="T11" s="549"/>
      <c r="U11" s="549"/>
      <c r="V11" s="549"/>
      <c r="W11" s="549"/>
      <c r="X11" s="549"/>
      <c r="Y11" s="549"/>
      <c r="Z11" s="549"/>
      <c r="AA11" s="549"/>
      <c r="AB11" s="549"/>
      <c r="AC11" s="549"/>
      <c r="AD11" s="549"/>
      <c r="AE11" s="551"/>
      <c r="AF11" s="551"/>
      <c r="AG11" s="551"/>
      <c r="AH11" s="551"/>
      <c r="AI11" s="551"/>
      <c r="AJ11" s="551"/>
      <c r="AK11" s="551"/>
      <c r="AL11" s="551"/>
      <c r="AM11" s="551"/>
      <c r="AN11" s="551"/>
      <c r="AO11" s="551"/>
      <c r="AP11" s="551"/>
    </row>
    <row r="12" spans="1:42" ht="14.25" customHeight="1" x14ac:dyDescent="0.2">
      <c r="A12" s="548" t="s">
        <v>375</v>
      </c>
      <c r="B12" s="549" t="s">
        <v>365</v>
      </c>
      <c r="C12" s="550">
        <f t="shared" si="0"/>
        <v>0</v>
      </c>
      <c r="D12" s="549"/>
      <c r="E12" s="549"/>
      <c r="F12" s="549"/>
      <c r="G12" s="549"/>
      <c r="H12" s="549"/>
      <c r="I12" s="549"/>
      <c r="J12" s="549"/>
      <c r="K12" s="549"/>
      <c r="L12" s="549"/>
      <c r="M12" s="549"/>
      <c r="N12" s="549"/>
      <c r="O12" s="549"/>
      <c r="P12" s="549"/>
      <c r="Q12" s="549"/>
      <c r="R12" s="549"/>
      <c r="S12" s="549"/>
      <c r="T12" s="549"/>
      <c r="U12" s="549"/>
      <c r="V12" s="549"/>
      <c r="W12" s="549"/>
      <c r="X12" s="549"/>
      <c r="Y12" s="549"/>
      <c r="Z12" s="549"/>
      <c r="AA12" s="549"/>
      <c r="AB12" s="549"/>
      <c r="AC12" s="549"/>
      <c r="AD12" s="549"/>
      <c r="AE12" s="551"/>
      <c r="AF12" s="551"/>
      <c r="AG12" s="551"/>
      <c r="AH12" s="551"/>
      <c r="AI12" s="551"/>
      <c r="AJ12" s="551"/>
      <c r="AK12" s="551"/>
      <c r="AL12" s="551"/>
      <c r="AM12" s="551"/>
      <c r="AN12" s="551"/>
      <c r="AO12" s="551"/>
      <c r="AP12" s="551"/>
    </row>
    <row r="13" spans="1:42" ht="14.25" customHeight="1" x14ac:dyDescent="0.2">
      <c r="A13" s="552" t="s">
        <v>376</v>
      </c>
      <c r="B13" s="553" t="s">
        <v>30</v>
      </c>
      <c r="C13" s="554">
        <f t="shared" si="0"/>
        <v>0</v>
      </c>
      <c r="D13" s="553"/>
      <c r="E13" s="553"/>
      <c r="F13" s="553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553"/>
      <c r="S13" s="553"/>
      <c r="T13" s="553"/>
      <c r="U13" s="553"/>
      <c r="V13" s="553"/>
      <c r="W13" s="553"/>
      <c r="X13" s="553"/>
      <c r="Y13" s="553"/>
      <c r="Z13" s="553"/>
      <c r="AA13" s="553"/>
      <c r="AB13" s="553"/>
      <c r="AC13" s="553"/>
      <c r="AD13" s="553"/>
      <c r="AE13" s="555"/>
      <c r="AF13" s="555"/>
      <c r="AG13" s="555"/>
      <c r="AH13" s="555"/>
      <c r="AI13" s="555"/>
      <c r="AJ13" s="555"/>
      <c r="AK13" s="555"/>
      <c r="AL13" s="555"/>
      <c r="AM13" s="555"/>
      <c r="AN13" s="555"/>
      <c r="AO13" s="555"/>
      <c r="AP13" s="555"/>
    </row>
    <row r="14" spans="1:42" ht="16.5" customHeight="1" x14ac:dyDescent="0.2">
      <c r="A14" s="835" t="s">
        <v>530</v>
      </c>
      <c r="B14" s="836"/>
      <c r="C14" s="544">
        <f>SUM(C10:C13)</f>
        <v>0</v>
      </c>
      <c r="D14" s="544">
        <f t="shared" ref="D14:AP14" si="1">SUM(D10:D13)</f>
        <v>0</v>
      </c>
      <c r="E14" s="544">
        <f t="shared" si="1"/>
        <v>0</v>
      </c>
      <c r="F14" s="544">
        <f t="shared" si="1"/>
        <v>0</v>
      </c>
      <c r="G14" s="544">
        <f t="shared" si="1"/>
        <v>0</v>
      </c>
      <c r="H14" s="544">
        <f t="shared" si="1"/>
        <v>0</v>
      </c>
      <c r="I14" s="544">
        <f t="shared" si="1"/>
        <v>0</v>
      </c>
      <c r="J14" s="544">
        <f t="shared" si="1"/>
        <v>0</v>
      </c>
      <c r="K14" s="544">
        <f t="shared" si="1"/>
        <v>0</v>
      </c>
      <c r="L14" s="544">
        <f t="shared" si="1"/>
        <v>0</v>
      </c>
      <c r="M14" s="544">
        <f t="shared" si="1"/>
        <v>0</v>
      </c>
      <c r="N14" s="544">
        <f t="shared" si="1"/>
        <v>0</v>
      </c>
      <c r="O14" s="544">
        <f t="shared" si="1"/>
        <v>0</v>
      </c>
      <c r="P14" s="544">
        <f t="shared" si="1"/>
        <v>0</v>
      </c>
      <c r="Q14" s="544">
        <f t="shared" si="1"/>
        <v>0</v>
      </c>
      <c r="R14" s="544">
        <f t="shared" si="1"/>
        <v>0</v>
      </c>
      <c r="S14" s="544">
        <f t="shared" si="1"/>
        <v>0</v>
      </c>
      <c r="T14" s="544">
        <f t="shared" si="1"/>
        <v>0</v>
      </c>
      <c r="U14" s="544">
        <f t="shared" si="1"/>
        <v>0</v>
      </c>
      <c r="V14" s="544">
        <f t="shared" si="1"/>
        <v>0</v>
      </c>
      <c r="W14" s="544">
        <f t="shared" si="1"/>
        <v>0</v>
      </c>
      <c r="X14" s="544">
        <f t="shared" si="1"/>
        <v>0</v>
      </c>
      <c r="Y14" s="544">
        <f t="shared" si="1"/>
        <v>0</v>
      </c>
      <c r="Z14" s="544">
        <f t="shared" si="1"/>
        <v>0</v>
      </c>
      <c r="AA14" s="544">
        <f t="shared" si="1"/>
        <v>0</v>
      </c>
      <c r="AB14" s="544">
        <f t="shared" si="1"/>
        <v>0</v>
      </c>
      <c r="AC14" s="544">
        <f t="shared" si="1"/>
        <v>0</v>
      </c>
      <c r="AD14" s="544">
        <f t="shared" si="1"/>
        <v>0</v>
      </c>
      <c r="AE14" s="544">
        <f t="shared" si="1"/>
        <v>0</v>
      </c>
      <c r="AF14" s="544">
        <f t="shared" si="1"/>
        <v>0</v>
      </c>
      <c r="AG14" s="544">
        <f t="shared" si="1"/>
        <v>0</v>
      </c>
      <c r="AH14" s="544">
        <f t="shared" si="1"/>
        <v>0</v>
      </c>
      <c r="AI14" s="544">
        <f t="shared" si="1"/>
        <v>0</v>
      </c>
      <c r="AJ14" s="544">
        <f t="shared" si="1"/>
        <v>0</v>
      </c>
      <c r="AK14" s="544">
        <f t="shared" si="1"/>
        <v>0</v>
      </c>
      <c r="AL14" s="544">
        <f t="shared" si="1"/>
        <v>0</v>
      </c>
      <c r="AM14" s="544">
        <f t="shared" si="1"/>
        <v>0</v>
      </c>
      <c r="AN14" s="544">
        <f t="shared" si="1"/>
        <v>0</v>
      </c>
      <c r="AO14" s="544">
        <f t="shared" si="1"/>
        <v>0</v>
      </c>
      <c r="AP14" s="544">
        <f t="shared" si="1"/>
        <v>0</v>
      </c>
    </row>
    <row r="15" spans="1:42" x14ac:dyDescent="0.2">
      <c r="A15" s="523"/>
      <c r="B15" s="523"/>
      <c r="C15" s="523"/>
      <c r="D15" s="523"/>
      <c r="E15" s="523"/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23"/>
      <c r="AI15" s="523"/>
      <c r="AJ15" s="523"/>
      <c r="AK15" s="523"/>
      <c r="AL15" s="523"/>
      <c r="AM15" s="523"/>
      <c r="AN15" s="523"/>
      <c r="AO15" s="523"/>
      <c r="AP15" s="523"/>
    </row>
    <row r="16" spans="1:42" ht="13.5" x14ac:dyDescent="0.2">
      <c r="A16" s="523"/>
      <c r="B16" s="523" t="s">
        <v>472</v>
      </c>
      <c r="C16" s="523"/>
      <c r="D16" s="523"/>
      <c r="E16" s="523"/>
      <c r="F16" s="523"/>
      <c r="G16" s="523"/>
      <c r="H16" s="523"/>
      <c r="I16" s="523"/>
      <c r="J16" s="523"/>
      <c r="K16" s="523"/>
      <c r="L16" s="523"/>
      <c r="M16" s="523"/>
      <c r="N16" s="523"/>
      <c r="O16" s="523"/>
      <c r="P16" s="523"/>
      <c r="Q16" s="523"/>
      <c r="R16" s="523"/>
      <c r="S16" s="523"/>
      <c r="T16" s="523"/>
      <c r="U16" s="523"/>
      <c r="V16" s="523"/>
      <c r="W16" s="523"/>
      <c r="X16" s="523"/>
      <c r="Y16" s="523"/>
      <c r="Z16" s="523"/>
      <c r="AA16" s="523"/>
      <c r="AB16" s="523"/>
      <c r="AC16" s="523"/>
      <c r="AD16" s="523"/>
      <c r="AE16" s="523"/>
      <c r="AF16" s="523"/>
      <c r="AG16" s="523"/>
      <c r="AH16" s="523"/>
      <c r="AI16" s="523"/>
      <c r="AJ16" s="523"/>
      <c r="AK16" s="523"/>
      <c r="AL16" s="523"/>
      <c r="AM16" s="523"/>
      <c r="AN16" s="523"/>
      <c r="AO16" s="523"/>
      <c r="AP16" s="523"/>
    </row>
    <row r="17" spans="2:2" ht="13.5" x14ac:dyDescent="0.2">
      <c r="B17" s="517" t="s">
        <v>473</v>
      </c>
    </row>
  </sheetData>
  <mergeCells count="51">
    <mergeCell ref="AL3:AP3"/>
    <mergeCell ref="AL1:AP1"/>
    <mergeCell ref="A14:B14"/>
    <mergeCell ref="AK7:AK8"/>
    <mergeCell ref="AL7:AL8"/>
    <mergeCell ref="AM7:AM8"/>
    <mergeCell ref="AN7:AN8"/>
    <mergeCell ref="AO7:AO8"/>
    <mergeCell ref="AP7:AP8"/>
    <mergeCell ref="AE6:AG6"/>
    <mergeCell ref="AH6:AN6"/>
    <mergeCell ref="R7:S7"/>
    <mergeCell ref="T7:V7"/>
    <mergeCell ref="AE7:AE8"/>
    <mergeCell ref="AF7:AF8"/>
    <mergeCell ref="AG7:AG8"/>
    <mergeCell ref="AI7:AI8"/>
    <mergeCell ref="AJ7:AJ8"/>
    <mergeCell ref="W6:X7"/>
    <mergeCell ref="Y6:Z7"/>
    <mergeCell ref="AA6:AA8"/>
    <mergeCell ref="AB6:AB8"/>
    <mergeCell ref="AC6:AC8"/>
    <mergeCell ref="AD6:AD8"/>
    <mergeCell ref="O6:O8"/>
    <mergeCell ref="P6:P8"/>
    <mergeCell ref="Q6:Q8"/>
    <mergeCell ref="AH7:AH8"/>
    <mergeCell ref="R6:V6"/>
    <mergeCell ref="AE5:AN5"/>
    <mergeCell ref="AO5:AP6"/>
    <mergeCell ref="D6:D8"/>
    <mergeCell ref="E6:E8"/>
    <mergeCell ref="G6:G8"/>
    <mergeCell ref="H6:H8"/>
    <mergeCell ref="I6:I8"/>
    <mergeCell ref="J6:J8"/>
    <mergeCell ref="K6:K8"/>
    <mergeCell ref="L6:L8"/>
    <mergeCell ref="L4:Q5"/>
    <mergeCell ref="R4:Z5"/>
    <mergeCell ref="AA4:AD5"/>
    <mergeCell ref="AE4:AP4"/>
    <mergeCell ref="M6:M8"/>
    <mergeCell ref="N6:N8"/>
    <mergeCell ref="A4:A8"/>
    <mergeCell ref="B4:B8"/>
    <mergeCell ref="C4:C8"/>
    <mergeCell ref="D4:E5"/>
    <mergeCell ref="G4:K5"/>
    <mergeCell ref="F4:F8"/>
  </mergeCells>
  <printOptions horizontalCentered="1"/>
  <pageMargins left="0.39370078740157483" right="0.19685039370078741" top="0.47244094488188981" bottom="0.74803149606299213" header="0.31496062992125984" footer="0.31496062992125984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R16"/>
  <sheetViews>
    <sheetView topLeftCell="A7" zoomScale="115" zoomScaleNormal="115" workbookViewId="0">
      <selection activeCell="L5" sqref="L5:P6"/>
    </sheetView>
  </sheetViews>
  <sheetFormatPr defaultRowHeight="12.75" x14ac:dyDescent="0.2"/>
  <cols>
    <col min="1" max="1" width="5" style="53" customWidth="1"/>
    <col min="2" max="2" width="10.7109375" style="53" customWidth="1"/>
    <col min="3" max="3" width="5.5703125" style="53" customWidth="1"/>
    <col min="4" max="44" width="3.5703125" style="53" customWidth="1"/>
    <col min="45" max="255" width="9.140625" style="53"/>
    <col min="256" max="256" width="5" style="53" customWidth="1"/>
    <col min="257" max="257" width="10.7109375" style="53" customWidth="1"/>
    <col min="258" max="260" width="5.5703125" style="53" customWidth="1"/>
    <col min="261" max="300" width="4.42578125" style="53" customWidth="1"/>
    <col min="301" max="511" width="9.140625" style="53"/>
    <col min="512" max="512" width="5" style="53" customWidth="1"/>
    <col min="513" max="513" width="10.7109375" style="53" customWidth="1"/>
    <col min="514" max="516" width="5.5703125" style="53" customWidth="1"/>
    <col min="517" max="556" width="4.42578125" style="53" customWidth="1"/>
    <col min="557" max="767" width="9.140625" style="53"/>
    <col min="768" max="768" width="5" style="53" customWidth="1"/>
    <col min="769" max="769" width="10.7109375" style="53" customWidth="1"/>
    <col min="770" max="772" width="5.5703125" style="53" customWidth="1"/>
    <col min="773" max="812" width="4.42578125" style="53" customWidth="1"/>
    <col min="813" max="1023" width="9.140625" style="53"/>
    <col min="1024" max="1024" width="5" style="53" customWidth="1"/>
    <col min="1025" max="1025" width="10.7109375" style="53" customWidth="1"/>
    <col min="1026" max="1028" width="5.5703125" style="53" customWidth="1"/>
    <col min="1029" max="1068" width="4.42578125" style="53" customWidth="1"/>
    <col min="1069" max="1279" width="9.140625" style="53"/>
    <col min="1280" max="1280" width="5" style="53" customWidth="1"/>
    <col min="1281" max="1281" width="10.7109375" style="53" customWidth="1"/>
    <col min="1282" max="1284" width="5.5703125" style="53" customWidth="1"/>
    <col min="1285" max="1324" width="4.42578125" style="53" customWidth="1"/>
    <col min="1325" max="1535" width="9.140625" style="53"/>
    <col min="1536" max="1536" width="5" style="53" customWidth="1"/>
    <col min="1537" max="1537" width="10.7109375" style="53" customWidth="1"/>
    <col min="1538" max="1540" width="5.5703125" style="53" customWidth="1"/>
    <col min="1541" max="1580" width="4.42578125" style="53" customWidth="1"/>
    <col min="1581" max="1791" width="9.140625" style="53"/>
    <col min="1792" max="1792" width="5" style="53" customWidth="1"/>
    <col min="1793" max="1793" width="10.7109375" style="53" customWidth="1"/>
    <col min="1794" max="1796" width="5.5703125" style="53" customWidth="1"/>
    <col min="1797" max="1836" width="4.42578125" style="53" customWidth="1"/>
    <col min="1837" max="2047" width="9.140625" style="53"/>
    <col min="2048" max="2048" width="5" style="53" customWidth="1"/>
    <col min="2049" max="2049" width="10.7109375" style="53" customWidth="1"/>
    <col min="2050" max="2052" width="5.5703125" style="53" customWidth="1"/>
    <col min="2053" max="2092" width="4.42578125" style="53" customWidth="1"/>
    <col min="2093" max="2303" width="9.140625" style="53"/>
    <col min="2304" max="2304" width="5" style="53" customWidth="1"/>
    <col min="2305" max="2305" width="10.7109375" style="53" customWidth="1"/>
    <col min="2306" max="2308" width="5.5703125" style="53" customWidth="1"/>
    <col min="2309" max="2348" width="4.42578125" style="53" customWidth="1"/>
    <col min="2349" max="2559" width="9.140625" style="53"/>
    <col min="2560" max="2560" width="5" style="53" customWidth="1"/>
    <col min="2561" max="2561" width="10.7109375" style="53" customWidth="1"/>
    <col min="2562" max="2564" width="5.5703125" style="53" customWidth="1"/>
    <col min="2565" max="2604" width="4.42578125" style="53" customWidth="1"/>
    <col min="2605" max="2815" width="9.140625" style="53"/>
    <col min="2816" max="2816" width="5" style="53" customWidth="1"/>
    <col min="2817" max="2817" width="10.7109375" style="53" customWidth="1"/>
    <col min="2818" max="2820" width="5.5703125" style="53" customWidth="1"/>
    <col min="2821" max="2860" width="4.42578125" style="53" customWidth="1"/>
    <col min="2861" max="3071" width="9.140625" style="53"/>
    <col min="3072" max="3072" width="5" style="53" customWidth="1"/>
    <col min="3073" max="3073" width="10.7109375" style="53" customWidth="1"/>
    <col min="3074" max="3076" width="5.5703125" style="53" customWidth="1"/>
    <col min="3077" max="3116" width="4.42578125" style="53" customWidth="1"/>
    <col min="3117" max="3327" width="9.140625" style="53"/>
    <col min="3328" max="3328" width="5" style="53" customWidth="1"/>
    <col min="3329" max="3329" width="10.7109375" style="53" customWidth="1"/>
    <col min="3330" max="3332" width="5.5703125" style="53" customWidth="1"/>
    <col min="3333" max="3372" width="4.42578125" style="53" customWidth="1"/>
    <col min="3373" max="3583" width="9.140625" style="53"/>
    <col min="3584" max="3584" width="5" style="53" customWidth="1"/>
    <col min="3585" max="3585" width="10.7109375" style="53" customWidth="1"/>
    <col min="3586" max="3588" width="5.5703125" style="53" customWidth="1"/>
    <col min="3589" max="3628" width="4.42578125" style="53" customWidth="1"/>
    <col min="3629" max="3839" width="9.140625" style="53"/>
    <col min="3840" max="3840" width="5" style="53" customWidth="1"/>
    <col min="3841" max="3841" width="10.7109375" style="53" customWidth="1"/>
    <col min="3842" max="3844" width="5.5703125" style="53" customWidth="1"/>
    <col min="3845" max="3884" width="4.42578125" style="53" customWidth="1"/>
    <col min="3885" max="4095" width="9.140625" style="53"/>
    <col min="4096" max="4096" width="5" style="53" customWidth="1"/>
    <col min="4097" max="4097" width="10.7109375" style="53" customWidth="1"/>
    <col min="4098" max="4100" width="5.5703125" style="53" customWidth="1"/>
    <col min="4101" max="4140" width="4.42578125" style="53" customWidth="1"/>
    <col min="4141" max="4351" width="9.140625" style="53"/>
    <col min="4352" max="4352" width="5" style="53" customWidth="1"/>
    <col min="4353" max="4353" width="10.7109375" style="53" customWidth="1"/>
    <col min="4354" max="4356" width="5.5703125" style="53" customWidth="1"/>
    <col min="4357" max="4396" width="4.42578125" style="53" customWidth="1"/>
    <col min="4397" max="4607" width="9.140625" style="53"/>
    <col min="4608" max="4608" width="5" style="53" customWidth="1"/>
    <col min="4609" max="4609" width="10.7109375" style="53" customWidth="1"/>
    <col min="4610" max="4612" width="5.5703125" style="53" customWidth="1"/>
    <col min="4613" max="4652" width="4.42578125" style="53" customWidth="1"/>
    <col min="4653" max="4863" width="9.140625" style="53"/>
    <col min="4864" max="4864" width="5" style="53" customWidth="1"/>
    <col min="4865" max="4865" width="10.7109375" style="53" customWidth="1"/>
    <col min="4866" max="4868" width="5.5703125" style="53" customWidth="1"/>
    <col min="4869" max="4908" width="4.42578125" style="53" customWidth="1"/>
    <col min="4909" max="5119" width="9.140625" style="53"/>
    <col min="5120" max="5120" width="5" style="53" customWidth="1"/>
    <col min="5121" max="5121" width="10.7109375" style="53" customWidth="1"/>
    <col min="5122" max="5124" width="5.5703125" style="53" customWidth="1"/>
    <col min="5125" max="5164" width="4.42578125" style="53" customWidth="1"/>
    <col min="5165" max="5375" width="9.140625" style="53"/>
    <col min="5376" max="5376" width="5" style="53" customWidth="1"/>
    <col min="5377" max="5377" width="10.7109375" style="53" customWidth="1"/>
    <col min="5378" max="5380" width="5.5703125" style="53" customWidth="1"/>
    <col min="5381" max="5420" width="4.42578125" style="53" customWidth="1"/>
    <col min="5421" max="5631" width="9.140625" style="53"/>
    <col min="5632" max="5632" width="5" style="53" customWidth="1"/>
    <col min="5633" max="5633" width="10.7109375" style="53" customWidth="1"/>
    <col min="5634" max="5636" width="5.5703125" style="53" customWidth="1"/>
    <col min="5637" max="5676" width="4.42578125" style="53" customWidth="1"/>
    <col min="5677" max="5887" width="9.140625" style="53"/>
    <col min="5888" max="5888" width="5" style="53" customWidth="1"/>
    <col min="5889" max="5889" width="10.7109375" style="53" customWidth="1"/>
    <col min="5890" max="5892" width="5.5703125" style="53" customWidth="1"/>
    <col min="5893" max="5932" width="4.42578125" style="53" customWidth="1"/>
    <col min="5933" max="6143" width="9.140625" style="53"/>
    <col min="6144" max="6144" width="5" style="53" customWidth="1"/>
    <col min="6145" max="6145" width="10.7109375" style="53" customWidth="1"/>
    <col min="6146" max="6148" width="5.5703125" style="53" customWidth="1"/>
    <col min="6149" max="6188" width="4.42578125" style="53" customWidth="1"/>
    <col min="6189" max="6399" width="9.140625" style="53"/>
    <col min="6400" max="6400" width="5" style="53" customWidth="1"/>
    <col min="6401" max="6401" width="10.7109375" style="53" customWidth="1"/>
    <col min="6402" max="6404" width="5.5703125" style="53" customWidth="1"/>
    <col min="6405" max="6444" width="4.42578125" style="53" customWidth="1"/>
    <col min="6445" max="6655" width="9.140625" style="53"/>
    <col min="6656" max="6656" width="5" style="53" customWidth="1"/>
    <col min="6657" max="6657" width="10.7109375" style="53" customWidth="1"/>
    <col min="6658" max="6660" width="5.5703125" style="53" customWidth="1"/>
    <col min="6661" max="6700" width="4.42578125" style="53" customWidth="1"/>
    <col min="6701" max="6911" width="9.140625" style="53"/>
    <col min="6912" max="6912" width="5" style="53" customWidth="1"/>
    <col min="6913" max="6913" width="10.7109375" style="53" customWidth="1"/>
    <col min="6914" max="6916" width="5.5703125" style="53" customWidth="1"/>
    <col min="6917" max="6956" width="4.42578125" style="53" customWidth="1"/>
    <col min="6957" max="7167" width="9.140625" style="53"/>
    <col min="7168" max="7168" width="5" style="53" customWidth="1"/>
    <col min="7169" max="7169" width="10.7109375" style="53" customWidth="1"/>
    <col min="7170" max="7172" width="5.5703125" style="53" customWidth="1"/>
    <col min="7173" max="7212" width="4.42578125" style="53" customWidth="1"/>
    <col min="7213" max="7423" width="9.140625" style="53"/>
    <col min="7424" max="7424" width="5" style="53" customWidth="1"/>
    <col min="7425" max="7425" width="10.7109375" style="53" customWidth="1"/>
    <col min="7426" max="7428" width="5.5703125" style="53" customWidth="1"/>
    <col min="7429" max="7468" width="4.42578125" style="53" customWidth="1"/>
    <col min="7469" max="7679" width="9.140625" style="53"/>
    <col min="7680" max="7680" width="5" style="53" customWidth="1"/>
    <col min="7681" max="7681" width="10.7109375" style="53" customWidth="1"/>
    <col min="7682" max="7684" width="5.5703125" style="53" customWidth="1"/>
    <col min="7685" max="7724" width="4.42578125" style="53" customWidth="1"/>
    <col min="7725" max="7935" width="9.140625" style="53"/>
    <col min="7936" max="7936" width="5" style="53" customWidth="1"/>
    <col min="7937" max="7937" width="10.7109375" style="53" customWidth="1"/>
    <col min="7938" max="7940" width="5.5703125" style="53" customWidth="1"/>
    <col min="7941" max="7980" width="4.42578125" style="53" customWidth="1"/>
    <col min="7981" max="8191" width="9.140625" style="53"/>
    <col min="8192" max="8192" width="5" style="53" customWidth="1"/>
    <col min="8193" max="8193" width="10.7109375" style="53" customWidth="1"/>
    <col min="8194" max="8196" width="5.5703125" style="53" customWidth="1"/>
    <col min="8197" max="8236" width="4.42578125" style="53" customWidth="1"/>
    <col min="8237" max="8447" width="9.140625" style="53"/>
    <col min="8448" max="8448" width="5" style="53" customWidth="1"/>
    <col min="8449" max="8449" width="10.7109375" style="53" customWidth="1"/>
    <col min="8450" max="8452" width="5.5703125" style="53" customWidth="1"/>
    <col min="8453" max="8492" width="4.42578125" style="53" customWidth="1"/>
    <col min="8493" max="8703" width="9.140625" style="53"/>
    <col min="8704" max="8704" width="5" style="53" customWidth="1"/>
    <col min="8705" max="8705" width="10.7109375" style="53" customWidth="1"/>
    <col min="8706" max="8708" width="5.5703125" style="53" customWidth="1"/>
    <col min="8709" max="8748" width="4.42578125" style="53" customWidth="1"/>
    <col min="8749" max="8959" width="9.140625" style="53"/>
    <col min="8960" max="8960" width="5" style="53" customWidth="1"/>
    <col min="8961" max="8961" width="10.7109375" style="53" customWidth="1"/>
    <col min="8962" max="8964" width="5.5703125" style="53" customWidth="1"/>
    <col min="8965" max="9004" width="4.42578125" style="53" customWidth="1"/>
    <col min="9005" max="9215" width="9.140625" style="53"/>
    <col min="9216" max="9216" width="5" style="53" customWidth="1"/>
    <col min="9217" max="9217" width="10.7109375" style="53" customWidth="1"/>
    <col min="9218" max="9220" width="5.5703125" style="53" customWidth="1"/>
    <col min="9221" max="9260" width="4.42578125" style="53" customWidth="1"/>
    <col min="9261" max="9471" width="9.140625" style="53"/>
    <col min="9472" max="9472" width="5" style="53" customWidth="1"/>
    <col min="9473" max="9473" width="10.7109375" style="53" customWidth="1"/>
    <col min="9474" max="9476" width="5.5703125" style="53" customWidth="1"/>
    <col min="9477" max="9516" width="4.42578125" style="53" customWidth="1"/>
    <col min="9517" max="9727" width="9.140625" style="53"/>
    <col min="9728" max="9728" width="5" style="53" customWidth="1"/>
    <col min="9729" max="9729" width="10.7109375" style="53" customWidth="1"/>
    <col min="9730" max="9732" width="5.5703125" style="53" customWidth="1"/>
    <col min="9733" max="9772" width="4.42578125" style="53" customWidth="1"/>
    <col min="9773" max="9983" width="9.140625" style="53"/>
    <col min="9984" max="9984" width="5" style="53" customWidth="1"/>
    <col min="9985" max="9985" width="10.7109375" style="53" customWidth="1"/>
    <col min="9986" max="9988" width="5.5703125" style="53" customWidth="1"/>
    <col min="9989" max="10028" width="4.42578125" style="53" customWidth="1"/>
    <col min="10029" max="10239" width="9.140625" style="53"/>
    <col min="10240" max="10240" width="5" style="53" customWidth="1"/>
    <col min="10241" max="10241" width="10.7109375" style="53" customWidth="1"/>
    <col min="10242" max="10244" width="5.5703125" style="53" customWidth="1"/>
    <col min="10245" max="10284" width="4.42578125" style="53" customWidth="1"/>
    <col min="10285" max="10495" width="9.140625" style="53"/>
    <col min="10496" max="10496" width="5" style="53" customWidth="1"/>
    <col min="10497" max="10497" width="10.7109375" style="53" customWidth="1"/>
    <col min="10498" max="10500" width="5.5703125" style="53" customWidth="1"/>
    <col min="10501" max="10540" width="4.42578125" style="53" customWidth="1"/>
    <col min="10541" max="10751" width="9.140625" style="53"/>
    <col min="10752" max="10752" width="5" style="53" customWidth="1"/>
    <col min="10753" max="10753" width="10.7109375" style="53" customWidth="1"/>
    <col min="10754" max="10756" width="5.5703125" style="53" customWidth="1"/>
    <col min="10757" max="10796" width="4.42578125" style="53" customWidth="1"/>
    <col min="10797" max="11007" width="9.140625" style="53"/>
    <col min="11008" max="11008" width="5" style="53" customWidth="1"/>
    <col min="11009" max="11009" width="10.7109375" style="53" customWidth="1"/>
    <col min="11010" max="11012" width="5.5703125" style="53" customWidth="1"/>
    <col min="11013" max="11052" width="4.42578125" style="53" customWidth="1"/>
    <col min="11053" max="11263" width="9.140625" style="53"/>
    <col min="11264" max="11264" width="5" style="53" customWidth="1"/>
    <col min="11265" max="11265" width="10.7109375" style="53" customWidth="1"/>
    <col min="11266" max="11268" width="5.5703125" style="53" customWidth="1"/>
    <col min="11269" max="11308" width="4.42578125" style="53" customWidth="1"/>
    <col min="11309" max="11519" width="9.140625" style="53"/>
    <col min="11520" max="11520" width="5" style="53" customWidth="1"/>
    <col min="11521" max="11521" width="10.7109375" style="53" customWidth="1"/>
    <col min="11522" max="11524" width="5.5703125" style="53" customWidth="1"/>
    <col min="11525" max="11564" width="4.42578125" style="53" customWidth="1"/>
    <col min="11565" max="11775" width="9.140625" style="53"/>
    <col min="11776" max="11776" width="5" style="53" customWidth="1"/>
    <col min="11777" max="11777" width="10.7109375" style="53" customWidth="1"/>
    <col min="11778" max="11780" width="5.5703125" style="53" customWidth="1"/>
    <col min="11781" max="11820" width="4.42578125" style="53" customWidth="1"/>
    <col min="11821" max="12031" width="9.140625" style="53"/>
    <col min="12032" max="12032" width="5" style="53" customWidth="1"/>
    <col min="12033" max="12033" width="10.7109375" style="53" customWidth="1"/>
    <col min="12034" max="12036" width="5.5703125" style="53" customWidth="1"/>
    <col min="12037" max="12076" width="4.42578125" style="53" customWidth="1"/>
    <col min="12077" max="12287" width="9.140625" style="53"/>
    <col min="12288" max="12288" width="5" style="53" customWidth="1"/>
    <col min="12289" max="12289" width="10.7109375" style="53" customWidth="1"/>
    <col min="12290" max="12292" width="5.5703125" style="53" customWidth="1"/>
    <col min="12293" max="12332" width="4.42578125" style="53" customWidth="1"/>
    <col min="12333" max="12543" width="9.140625" style="53"/>
    <col min="12544" max="12544" width="5" style="53" customWidth="1"/>
    <col min="12545" max="12545" width="10.7109375" style="53" customWidth="1"/>
    <col min="12546" max="12548" width="5.5703125" style="53" customWidth="1"/>
    <col min="12549" max="12588" width="4.42578125" style="53" customWidth="1"/>
    <col min="12589" max="12799" width="9.140625" style="53"/>
    <col min="12800" max="12800" width="5" style="53" customWidth="1"/>
    <col min="12801" max="12801" width="10.7109375" style="53" customWidth="1"/>
    <col min="12802" max="12804" width="5.5703125" style="53" customWidth="1"/>
    <col min="12805" max="12844" width="4.42578125" style="53" customWidth="1"/>
    <col min="12845" max="13055" width="9.140625" style="53"/>
    <col min="13056" max="13056" width="5" style="53" customWidth="1"/>
    <col min="13057" max="13057" width="10.7109375" style="53" customWidth="1"/>
    <col min="13058" max="13060" width="5.5703125" style="53" customWidth="1"/>
    <col min="13061" max="13100" width="4.42578125" style="53" customWidth="1"/>
    <col min="13101" max="13311" width="9.140625" style="53"/>
    <col min="13312" max="13312" width="5" style="53" customWidth="1"/>
    <col min="13313" max="13313" width="10.7109375" style="53" customWidth="1"/>
    <col min="13314" max="13316" width="5.5703125" style="53" customWidth="1"/>
    <col min="13317" max="13356" width="4.42578125" style="53" customWidth="1"/>
    <col min="13357" max="13567" width="9.140625" style="53"/>
    <col min="13568" max="13568" width="5" style="53" customWidth="1"/>
    <col min="13569" max="13569" width="10.7109375" style="53" customWidth="1"/>
    <col min="13570" max="13572" width="5.5703125" style="53" customWidth="1"/>
    <col min="13573" max="13612" width="4.42578125" style="53" customWidth="1"/>
    <col min="13613" max="13823" width="9.140625" style="53"/>
    <col min="13824" max="13824" width="5" style="53" customWidth="1"/>
    <col min="13825" max="13825" width="10.7109375" style="53" customWidth="1"/>
    <col min="13826" max="13828" width="5.5703125" style="53" customWidth="1"/>
    <col min="13829" max="13868" width="4.42578125" style="53" customWidth="1"/>
    <col min="13869" max="14079" width="9.140625" style="53"/>
    <col min="14080" max="14080" width="5" style="53" customWidth="1"/>
    <col min="14081" max="14081" width="10.7109375" style="53" customWidth="1"/>
    <col min="14082" max="14084" width="5.5703125" style="53" customWidth="1"/>
    <col min="14085" max="14124" width="4.42578125" style="53" customWidth="1"/>
    <col min="14125" max="14335" width="9.140625" style="53"/>
    <col min="14336" max="14336" width="5" style="53" customWidth="1"/>
    <col min="14337" max="14337" width="10.7109375" style="53" customWidth="1"/>
    <col min="14338" max="14340" width="5.5703125" style="53" customWidth="1"/>
    <col min="14341" max="14380" width="4.42578125" style="53" customWidth="1"/>
    <col min="14381" max="14591" width="9.140625" style="53"/>
    <col min="14592" max="14592" width="5" style="53" customWidth="1"/>
    <col min="14593" max="14593" width="10.7109375" style="53" customWidth="1"/>
    <col min="14594" max="14596" width="5.5703125" style="53" customWidth="1"/>
    <col min="14597" max="14636" width="4.42578125" style="53" customWidth="1"/>
    <col min="14637" max="14847" width="9.140625" style="53"/>
    <col min="14848" max="14848" width="5" style="53" customWidth="1"/>
    <col min="14849" max="14849" width="10.7109375" style="53" customWidth="1"/>
    <col min="14850" max="14852" width="5.5703125" style="53" customWidth="1"/>
    <col min="14853" max="14892" width="4.42578125" style="53" customWidth="1"/>
    <col min="14893" max="15103" width="9.140625" style="53"/>
    <col min="15104" max="15104" width="5" style="53" customWidth="1"/>
    <col min="15105" max="15105" width="10.7109375" style="53" customWidth="1"/>
    <col min="15106" max="15108" width="5.5703125" style="53" customWidth="1"/>
    <col min="15109" max="15148" width="4.42578125" style="53" customWidth="1"/>
    <col min="15149" max="15359" width="9.140625" style="53"/>
    <col min="15360" max="15360" width="5" style="53" customWidth="1"/>
    <col min="15361" max="15361" width="10.7109375" style="53" customWidth="1"/>
    <col min="15362" max="15364" width="5.5703125" style="53" customWidth="1"/>
    <col min="15365" max="15404" width="4.42578125" style="53" customWidth="1"/>
    <col min="15405" max="15615" width="9.140625" style="53"/>
    <col min="15616" max="15616" width="5" style="53" customWidth="1"/>
    <col min="15617" max="15617" width="10.7109375" style="53" customWidth="1"/>
    <col min="15618" max="15620" width="5.5703125" style="53" customWidth="1"/>
    <col min="15621" max="15660" width="4.42578125" style="53" customWidth="1"/>
    <col min="15661" max="15871" width="9.140625" style="53"/>
    <col min="15872" max="15872" width="5" style="53" customWidth="1"/>
    <col min="15873" max="15873" width="10.7109375" style="53" customWidth="1"/>
    <col min="15874" max="15876" width="5.5703125" style="53" customWidth="1"/>
    <col min="15877" max="15916" width="4.42578125" style="53" customWidth="1"/>
    <col min="15917" max="16127" width="9.140625" style="53"/>
    <col min="16128" max="16128" width="5" style="53" customWidth="1"/>
    <col min="16129" max="16129" width="10.7109375" style="53" customWidth="1"/>
    <col min="16130" max="16132" width="5.5703125" style="53" customWidth="1"/>
    <col min="16133" max="16172" width="4.42578125" style="53" customWidth="1"/>
    <col min="16173" max="16384" width="9.140625" style="53"/>
  </cols>
  <sheetData>
    <row r="2" spans="1:44" ht="18" x14ac:dyDescent="0.25">
      <c r="A2" s="784" t="s">
        <v>532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4"/>
      <c r="Z2" s="784"/>
      <c r="AA2" s="784"/>
      <c r="AB2" s="784"/>
      <c r="AC2" s="784"/>
      <c r="AD2" s="784"/>
      <c r="AE2" s="784"/>
      <c r="AF2" s="784"/>
      <c r="AG2" s="784"/>
      <c r="AH2" s="784"/>
      <c r="AI2" s="784"/>
      <c r="AJ2" s="784"/>
      <c r="AK2" s="784"/>
      <c r="AL2" s="789"/>
      <c r="AM2" s="838" t="s">
        <v>439</v>
      </c>
      <c r="AN2" s="839"/>
      <c r="AO2" s="839"/>
      <c r="AP2" s="839"/>
      <c r="AQ2" s="839"/>
      <c r="AR2" s="840"/>
    </row>
    <row r="3" spans="1:44" ht="18" x14ac:dyDescent="0.25">
      <c r="A3" s="784" t="s">
        <v>574</v>
      </c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4"/>
      <c r="AA3" s="784"/>
      <c r="AB3" s="784"/>
      <c r="AC3" s="784"/>
      <c r="AD3" s="784"/>
      <c r="AE3" s="784"/>
      <c r="AF3" s="784"/>
      <c r="AG3" s="784"/>
      <c r="AH3" s="784"/>
      <c r="AI3" s="784"/>
      <c r="AJ3" s="784"/>
      <c r="AK3" s="784"/>
      <c r="AL3" s="784"/>
      <c r="AM3" s="557"/>
      <c r="AN3" s="557"/>
      <c r="AO3" s="557"/>
      <c r="AP3" s="557"/>
      <c r="AQ3" s="557"/>
      <c r="AR3" s="557"/>
    </row>
    <row r="4" spans="1:44" ht="23.25" customHeight="1" x14ac:dyDescent="0.25">
      <c r="A4" s="515"/>
      <c r="B4" s="515"/>
      <c r="C4" s="515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841" t="s">
        <v>533</v>
      </c>
      <c r="AN4" s="841"/>
      <c r="AO4" s="841"/>
      <c r="AP4" s="841"/>
      <c r="AQ4" s="841"/>
      <c r="AR4" s="841"/>
    </row>
    <row r="5" spans="1:44" s="445" customFormat="1" ht="32.25" customHeight="1" x14ac:dyDescent="0.2">
      <c r="A5" s="842" t="s">
        <v>392</v>
      </c>
      <c r="B5" s="842" t="s">
        <v>346</v>
      </c>
      <c r="C5" s="843" t="s">
        <v>534</v>
      </c>
      <c r="D5" s="843" t="s">
        <v>440</v>
      </c>
      <c r="E5" s="843"/>
      <c r="F5" s="844" t="s">
        <v>348</v>
      </c>
      <c r="G5" s="844"/>
      <c r="H5" s="844"/>
      <c r="I5" s="844"/>
      <c r="J5" s="844"/>
      <c r="K5" s="844"/>
      <c r="L5" s="845" t="s">
        <v>349</v>
      </c>
      <c r="M5" s="846"/>
      <c r="N5" s="846"/>
      <c r="O5" s="846"/>
      <c r="P5" s="847"/>
      <c r="Q5" s="844" t="s">
        <v>350</v>
      </c>
      <c r="R5" s="844"/>
      <c r="S5" s="844"/>
      <c r="T5" s="844"/>
      <c r="U5" s="844"/>
      <c r="V5" s="844"/>
      <c r="W5" s="844"/>
      <c r="X5" s="844"/>
      <c r="Y5" s="844"/>
      <c r="Z5" s="844"/>
      <c r="AA5" s="844"/>
      <c r="AB5" s="844"/>
      <c r="AC5" s="844"/>
      <c r="AD5" s="844"/>
      <c r="AE5" s="844"/>
      <c r="AF5" s="844"/>
      <c r="AG5" s="844"/>
      <c r="AH5" s="844"/>
      <c r="AI5" s="844"/>
      <c r="AJ5" s="844"/>
      <c r="AK5" s="844"/>
      <c r="AL5" s="844"/>
      <c r="AM5" s="844"/>
      <c r="AN5" s="844"/>
      <c r="AO5" s="844"/>
      <c r="AP5" s="844"/>
      <c r="AQ5" s="844"/>
      <c r="AR5" s="844"/>
    </row>
    <row r="6" spans="1:44" s="446" customFormat="1" ht="42.75" customHeight="1" x14ac:dyDescent="0.2">
      <c r="A6" s="842"/>
      <c r="B6" s="842"/>
      <c r="C6" s="843"/>
      <c r="D6" s="843"/>
      <c r="E6" s="843"/>
      <c r="F6" s="844"/>
      <c r="G6" s="844"/>
      <c r="H6" s="844"/>
      <c r="I6" s="844"/>
      <c r="J6" s="844"/>
      <c r="K6" s="844"/>
      <c r="L6" s="848"/>
      <c r="M6" s="849"/>
      <c r="N6" s="849"/>
      <c r="O6" s="849"/>
      <c r="P6" s="850"/>
      <c r="Q6" s="851" t="s">
        <v>479</v>
      </c>
      <c r="R6" s="851"/>
      <c r="S6" s="851"/>
      <c r="T6" s="851"/>
      <c r="U6" s="851" t="s">
        <v>478</v>
      </c>
      <c r="V6" s="851"/>
      <c r="W6" s="851"/>
      <c r="X6" s="851" t="s">
        <v>535</v>
      </c>
      <c r="Y6" s="851"/>
      <c r="Z6" s="851"/>
      <c r="AA6" s="855" t="s">
        <v>536</v>
      </c>
      <c r="AB6" s="856"/>
      <c r="AC6" s="856"/>
      <c r="AD6" s="857"/>
      <c r="AE6" s="855" t="s">
        <v>537</v>
      </c>
      <c r="AF6" s="856"/>
      <c r="AG6" s="856"/>
      <c r="AH6" s="857"/>
      <c r="AI6" s="855" t="s">
        <v>538</v>
      </c>
      <c r="AJ6" s="856"/>
      <c r="AK6" s="856"/>
      <c r="AL6" s="856"/>
      <c r="AM6" s="856"/>
      <c r="AN6" s="856"/>
      <c r="AO6" s="857"/>
      <c r="AP6" s="851" t="s">
        <v>539</v>
      </c>
      <c r="AQ6" s="851"/>
      <c r="AR6" s="851"/>
    </row>
    <row r="7" spans="1:44" s="446" customFormat="1" ht="54.75" customHeight="1" x14ac:dyDescent="0.2">
      <c r="A7" s="842"/>
      <c r="B7" s="842"/>
      <c r="C7" s="843"/>
      <c r="D7" s="852" t="s">
        <v>443</v>
      </c>
      <c r="E7" s="852" t="s">
        <v>444</v>
      </c>
      <c r="F7" s="854" t="s">
        <v>351</v>
      </c>
      <c r="G7" s="854" t="s">
        <v>352</v>
      </c>
      <c r="H7" s="854" t="s">
        <v>353</v>
      </c>
      <c r="I7" s="854" t="s">
        <v>354</v>
      </c>
      <c r="J7" s="854" t="s">
        <v>355</v>
      </c>
      <c r="K7" s="854" t="s">
        <v>356</v>
      </c>
      <c r="L7" s="854" t="s">
        <v>357</v>
      </c>
      <c r="M7" s="854" t="s">
        <v>540</v>
      </c>
      <c r="N7" s="854" t="s">
        <v>358</v>
      </c>
      <c r="O7" s="854" t="s">
        <v>359</v>
      </c>
      <c r="P7" s="854" t="s">
        <v>541</v>
      </c>
      <c r="Q7" s="861" t="s">
        <v>363</v>
      </c>
      <c r="R7" s="861" t="s">
        <v>543</v>
      </c>
      <c r="S7" s="861" t="s">
        <v>360</v>
      </c>
      <c r="T7" s="861" t="s">
        <v>542</v>
      </c>
      <c r="U7" s="861" t="s">
        <v>575</v>
      </c>
      <c r="V7" s="861" t="s">
        <v>362</v>
      </c>
      <c r="W7" s="860" t="s">
        <v>544</v>
      </c>
      <c r="X7" s="858" t="s">
        <v>547</v>
      </c>
      <c r="Y7" s="858" t="s">
        <v>546</v>
      </c>
      <c r="Z7" s="858" t="s">
        <v>545</v>
      </c>
      <c r="AA7" s="858" t="s">
        <v>548</v>
      </c>
      <c r="AB7" s="858" t="s">
        <v>549</v>
      </c>
      <c r="AC7" s="858" t="s">
        <v>29</v>
      </c>
      <c r="AD7" s="858" t="s">
        <v>550</v>
      </c>
      <c r="AE7" s="858" t="s">
        <v>551</v>
      </c>
      <c r="AF7" s="858" t="s">
        <v>552</v>
      </c>
      <c r="AG7" s="858" t="s">
        <v>553</v>
      </c>
      <c r="AH7" s="858" t="s">
        <v>554</v>
      </c>
      <c r="AI7" s="868" t="s">
        <v>555</v>
      </c>
      <c r="AJ7" s="866" t="s">
        <v>556</v>
      </c>
      <c r="AK7" s="866"/>
      <c r="AL7" s="866"/>
      <c r="AM7" s="867" t="s">
        <v>557</v>
      </c>
      <c r="AN7" s="867" t="s">
        <v>558</v>
      </c>
      <c r="AO7" s="860" t="s">
        <v>18</v>
      </c>
      <c r="AP7" s="860" t="s">
        <v>559</v>
      </c>
      <c r="AQ7" s="860" t="s">
        <v>560</v>
      </c>
      <c r="AR7" s="861" t="s">
        <v>18</v>
      </c>
    </row>
    <row r="8" spans="1:44" ht="112.5" customHeight="1" x14ac:dyDescent="0.2">
      <c r="A8" s="842"/>
      <c r="B8" s="842"/>
      <c r="C8" s="843"/>
      <c r="D8" s="853"/>
      <c r="E8" s="853"/>
      <c r="F8" s="854"/>
      <c r="G8" s="854"/>
      <c r="H8" s="854"/>
      <c r="I8" s="854"/>
      <c r="J8" s="854"/>
      <c r="K8" s="854"/>
      <c r="L8" s="854"/>
      <c r="M8" s="854"/>
      <c r="N8" s="854"/>
      <c r="O8" s="854"/>
      <c r="P8" s="854"/>
      <c r="Q8" s="861"/>
      <c r="R8" s="861"/>
      <c r="S8" s="861"/>
      <c r="T8" s="861"/>
      <c r="U8" s="861"/>
      <c r="V8" s="861"/>
      <c r="W8" s="860"/>
      <c r="X8" s="859"/>
      <c r="Y8" s="859"/>
      <c r="Z8" s="859"/>
      <c r="AA8" s="859"/>
      <c r="AB8" s="859"/>
      <c r="AC8" s="859"/>
      <c r="AD8" s="859"/>
      <c r="AE8" s="859"/>
      <c r="AF8" s="859"/>
      <c r="AG8" s="859"/>
      <c r="AH8" s="859"/>
      <c r="AI8" s="869"/>
      <c r="AJ8" s="556" t="s">
        <v>563</v>
      </c>
      <c r="AK8" s="556" t="s">
        <v>562</v>
      </c>
      <c r="AL8" s="556" t="s">
        <v>561</v>
      </c>
      <c r="AM8" s="867"/>
      <c r="AN8" s="867"/>
      <c r="AO8" s="860"/>
      <c r="AP8" s="860"/>
      <c r="AQ8" s="860"/>
      <c r="AR8" s="861"/>
    </row>
    <row r="9" spans="1:44" s="57" customFormat="1" ht="24.75" customHeight="1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  <c r="AQ9" s="447">
        <v>43</v>
      </c>
      <c r="AR9" s="447">
        <v>44</v>
      </c>
    </row>
    <row r="10" spans="1:44" ht="32.25" customHeight="1" x14ac:dyDescent="0.2">
      <c r="A10" s="448" t="s">
        <v>373</v>
      </c>
      <c r="B10" s="449" t="s">
        <v>176</v>
      </c>
      <c r="C10" s="561">
        <f>SUM(F10:K10)</f>
        <v>0</v>
      </c>
      <c r="D10" s="450"/>
      <c r="E10" s="450"/>
      <c r="F10" s="450"/>
      <c r="G10" s="450"/>
      <c r="H10" s="450"/>
      <c r="I10" s="450"/>
      <c r="J10" s="450"/>
      <c r="K10" s="450"/>
      <c r="L10" s="450"/>
      <c r="M10" s="450"/>
      <c r="N10" s="450"/>
      <c r="O10" s="450"/>
      <c r="P10" s="450"/>
      <c r="Q10" s="450"/>
      <c r="R10" s="451"/>
      <c r="S10" s="451"/>
      <c r="T10" s="451"/>
      <c r="U10" s="451"/>
      <c r="V10" s="451"/>
      <c r="W10" s="451"/>
      <c r="X10" s="451"/>
      <c r="Y10" s="451"/>
      <c r="Z10" s="451"/>
      <c r="AA10" s="451"/>
      <c r="AB10" s="451"/>
      <c r="AC10" s="451"/>
      <c r="AD10" s="451"/>
      <c r="AE10" s="451"/>
      <c r="AF10" s="451"/>
      <c r="AG10" s="451"/>
      <c r="AH10" s="451"/>
      <c r="AI10" s="451"/>
      <c r="AJ10" s="451"/>
      <c r="AK10" s="451"/>
      <c r="AL10" s="451"/>
      <c r="AM10" s="451"/>
      <c r="AN10" s="451"/>
      <c r="AO10" s="451"/>
      <c r="AP10" s="451"/>
      <c r="AQ10" s="451"/>
      <c r="AR10" s="451"/>
    </row>
    <row r="11" spans="1:44" ht="32.25" customHeight="1" x14ac:dyDescent="0.2">
      <c r="A11" s="452" t="s">
        <v>374</v>
      </c>
      <c r="B11" s="453" t="s">
        <v>364</v>
      </c>
      <c r="C11" s="560">
        <f>SUM(F11:K11)</f>
        <v>0</v>
      </c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  <c r="AE11" s="455"/>
      <c r="AF11" s="455"/>
      <c r="AG11" s="455"/>
      <c r="AH11" s="455"/>
      <c r="AI11" s="455"/>
      <c r="AJ11" s="455"/>
      <c r="AK11" s="455"/>
      <c r="AL11" s="455"/>
      <c r="AM11" s="455"/>
      <c r="AN11" s="455"/>
      <c r="AO11" s="455"/>
      <c r="AP11" s="455"/>
      <c r="AQ11" s="455"/>
      <c r="AR11" s="455"/>
    </row>
    <row r="12" spans="1:44" ht="32.25" customHeight="1" x14ac:dyDescent="0.2">
      <c r="A12" s="452" t="s">
        <v>375</v>
      </c>
      <c r="B12" s="453" t="s">
        <v>365</v>
      </c>
      <c r="C12" s="560">
        <f t="shared" ref="C12:C13" si="0">SUM(F12:K12)</f>
        <v>0</v>
      </c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5"/>
      <c r="S12" s="455"/>
      <c r="T12" s="455"/>
      <c r="U12" s="455"/>
      <c r="V12" s="455"/>
      <c r="W12" s="455"/>
      <c r="X12" s="455"/>
      <c r="Y12" s="455"/>
      <c r="Z12" s="455"/>
      <c r="AA12" s="455"/>
      <c r="AB12" s="455"/>
      <c r="AC12" s="455"/>
      <c r="AD12" s="455"/>
      <c r="AE12" s="455"/>
      <c r="AF12" s="455"/>
      <c r="AG12" s="455"/>
      <c r="AH12" s="455"/>
      <c r="AI12" s="455"/>
      <c r="AJ12" s="455"/>
      <c r="AK12" s="455"/>
      <c r="AL12" s="455"/>
      <c r="AM12" s="455"/>
      <c r="AN12" s="455"/>
      <c r="AO12" s="455"/>
      <c r="AP12" s="455"/>
      <c r="AQ12" s="455"/>
      <c r="AR12" s="455"/>
    </row>
    <row r="13" spans="1:44" ht="32.25" customHeight="1" x14ac:dyDescent="0.2">
      <c r="A13" s="456" t="s">
        <v>376</v>
      </c>
      <c r="B13" s="457" t="s">
        <v>30</v>
      </c>
      <c r="C13" s="560">
        <f t="shared" si="0"/>
        <v>0</v>
      </c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E13" s="459"/>
      <c r="AF13" s="459"/>
      <c r="AG13" s="459"/>
      <c r="AH13" s="459"/>
      <c r="AI13" s="459"/>
      <c r="AJ13" s="459"/>
      <c r="AK13" s="459"/>
      <c r="AL13" s="459"/>
      <c r="AM13" s="459"/>
      <c r="AN13" s="459"/>
      <c r="AO13" s="459"/>
      <c r="AP13" s="459"/>
      <c r="AQ13" s="459"/>
      <c r="AR13" s="459"/>
    </row>
    <row r="14" spans="1:44" ht="41.25" customHeight="1" x14ac:dyDescent="0.2">
      <c r="A14" s="862" t="s">
        <v>564</v>
      </c>
      <c r="B14" s="863"/>
      <c r="C14" s="460">
        <f t="shared" ref="C14:AR14" si="1">SUM(C10:C12)</f>
        <v>0</v>
      </c>
      <c r="D14" s="460">
        <f t="shared" si="1"/>
        <v>0</v>
      </c>
      <c r="E14" s="460">
        <f t="shared" si="1"/>
        <v>0</v>
      </c>
      <c r="F14" s="460">
        <f t="shared" si="1"/>
        <v>0</v>
      </c>
      <c r="G14" s="460">
        <f t="shared" si="1"/>
        <v>0</v>
      </c>
      <c r="H14" s="460">
        <f t="shared" si="1"/>
        <v>0</v>
      </c>
      <c r="I14" s="460">
        <f t="shared" si="1"/>
        <v>0</v>
      </c>
      <c r="J14" s="460">
        <f t="shared" si="1"/>
        <v>0</v>
      </c>
      <c r="K14" s="460">
        <f t="shared" si="1"/>
        <v>0</v>
      </c>
      <c r="L14" s="460">
        <f t="shared" si="1"/>
        <v>0</v>
      </c>
      <c r="M14" s="460">
        <f t="shared" si="1"/>
        <v>0</v>
      </c>
      <c r="N14" s="460">
        <f t="shared" si="1"/>
        <v>0</v>
      </c>
      <c r="O14" s="460">
        <f t="shared" si="1"/>
        <v>0</v>
      </c>
      <c r="P14" s="460">
        <f t="shared" si="1"/>
        <v>0</v>
      </c>
      <c r="Q14" s="460">
        <f t="shared" si="1"/>
        <v>0</v>
      </c>
      <c r="R14" s="460">
        <f t="shared" si="1"/>
        <v>0</v>
      </c>
      <c r="S14" s="460">
        <f t="shared" si="1"/>
        <v>0</v>
      </c>
      <c r="T14" s="460">
        <f t="shared" si="1"/>
        <v>0</v>
      </c>
      <c r="U14" s="460">
        <f t="shared" si="1"/>
        <v>0</v>
      </c>
      <c r="V14" s="460">
        <f t="shared" si="1"/>
        <v>0</v>
      </c>
      <c r="W14" s="460">
        <f t="shared" si="1"/>
        <v>0</v>
      </c>
      <c r="X14" s="460">
        <f t="shared" si="1"/>
        <v>0</v>
      </c>
      <c r="Y14" s="460">
        <f t="shared" si="1"/>
        <v>0</v>
      </c>
      <c r="Z14" s="460">
        <f t="shared" si="1"/>
        <v>0</v>
      </c>
      <c r="AA14" s="460">
        <f t="shared" si="1"/>
        <v>0</v>
      </c>
      <c r="AB14" s="460">
        <f t="shared" si="1"/>
        <v>0</v>
      </c>
      <c r="AC14" s="460">
        <f t="shared" si="1"/>
        <v>0</v>
      </c>
      <c r="AD14" s="460">
        <f t="shared" si="1"/>
        <v>0</v>
      </c>
      <c r="AE14" s="460">
        <f t="shared" si="1"/>
        <v>0</v>
      </c>
      <c r="AF14" s="460">
        <f t="shared" si="1"/>
        <v>0</v>
      </c>
      <c r="AG14" s="460">
        <f t="shared" si="1"/>
        <v>0</v>
      </c>
      <c r="AH14" s="460">
        <f t="shared" si="1"/>
        <v>0</v>
      </c>
      <c r="AI14" s="460">
        <f t="shared" si="1"/>
        <v>0</v>
      </c>
      <c r="AJ14" s="460">
        <f t="shared" si="1"/>
        <v>0</v>
      </c>
      <c r="AK14" s="460">
        <f t="shared" si="1"/>
        <v>0</v>
      </c>
      <c r="AL14" s="460">
        <f t="shared" si="1"/>
        <v>0</v>
      </c>
      <c r="AM14" s="460">
        <f t="shared" si="1"/>
        <v>0</v>
      </c>
      <c r="AN14" s="460">
        <f t="shared" si="1"/>
        <v>0</v>
      </c>
      <c r="AO14" s="460">
        <f t="shared" si="1"/>
        <v>0</v>
      </c>
      <c r="AP14" s="460">
        <f t="shared" si="1"/>
        <v>0</v>
      </c>
      <c r="AQ14" s="460">
        <f t="shared" si="1"/>
        <v>0</v>
      </c>
      <c r="AR14" s="460">
        <f t="shared" si="1"/>
        <v>0</v>
      </c>
    </row>
    <row r="15" spans="1:44" ht="15.75" x14ac:dyDescent="0.25">
      <c r="A15" s="461"/>
      <c r="B15" s="461"/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</row>
    <row r="16" spans="1:44" x14ac:dyDescent="0.2">
      <c r="A16" s="462"/>
      <c r="B16" s="864"/>
      <c r="C16" s="864"/>
      <c r="D16" s="864"/>
      <c r="E16" s="864"/>
      <c r="F16" s="864"/>
      <c r="G16" s="864"/>
      <c r="H16" s="864"/>
      <c r="I16" s="864"/>
      <c r="J16" s="864"/>
      <c r="K16" s="864"/>
      <c r="L16" s="864"/>
      <c r="M16" s="864"/>
      <c r="N16" s="864"/>
      <c r="O16" s="864"/>
      <c r="P16" s="864"/>
      <c r="Q16" s="864"/>
      <c r="R16" s="865"/>
      <c r="S16" s="865"/>
      <c r="T16" s="865"/>
      <c r="U16" s="865"/>
      <c r="V16" s="865"/>
      <c r="W16" s="865"/>
      <c r="X16" s="514"/>
      <c r="Y16" s="514"/>
      <c r="Z16" s="514"/>
      <c r="AA16" s="514"/>
      <c r="AB16" s="514"/>
      <c r="AC16" s="514"/>
      <c r="AD16" s="514"/>
      <c r="AE16" s="514"/>
      <c r="AF16" s="514"/>
      <c r="AG16" s="514"/>
      <c r="AH16" s="514"/>
      <c r="AI16" s="514"/>
      <c r="AJ16" s="514"/>
      <c r="AK16" s="514"/>
      <c r="AL16" s="514"/>
      <c r="AM16" s="514"/>
      <c r="AN16" s="514"/>
      <c r="AO16" s="514"/>
      <c r="AP16" s="514"/>
      <c r="AQ16" s="514"/>
      <c r="AR16" s="514"/>
    </row>
  </sheetData>
  <mergeCells count="59">
    <mergeCell ref="AR7:AR8"/>
    <mergeCell ref="A14:B14"/>
    <mergeCell ref="B16:W16"/>
    <mergeCell ref="AJ7:AL7"/>
    <mergeCell ref="AM7:AM8"/>
    <mergeCell ref="AN7:AN8"/>
    <mergeCell ref="AO7:AO8"/>
    <mergeCell ref="AP7:AP8"/>
    <mergeCell ref="AQ7:AQ8"/>
    <mergeCell ref="AD7:AD8"/>
    <mergeCell ref="AE7:AE8"/>
    <mergeCell ref="AF7:AF8"/>
    <mergeCell ref="AG7:AG8"/>
    <mergeCell ref="AH7:AH8"/>
    <mergeCell ref="AI7:AI8"/>
    <mergeCell ref="H7:H8"/>
    <mergeCell ref="AI6:AO6"/>
    <mergeCell ref="W7:W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Y7:Y8"/>
    <mergeCell ref="Z7:Z8"/>
    <mergeCell ref="AA7:AA8"/>
    <mergeCell ref="AE6:AH6"/>
    <mergeCell ref="I7:I8"/>
    <mergeCell ref="J7:J8"/>
    <mergeCell ref="K7:K8"/>
    <mergeCell ref="L7:L8"/>
    <mergeCell ref="AB7:AB8"/>
    <mergeCell ref="Q6:T6"/>
    <mergeCell ref="U6:W6"/>
    <mergeCell ref="X6:Z6"/>
    <mergeCell ref="AA6:AD6"/>
    <mergeCell ref="X7:X8"/>
    <mergeCell ref="AC7:AC8"/>
    <mergeCell ref="A2:AL2"/>
    <mergeCell ref="AM2:AR2"/>
    <mergeCell ref="AM4:AR4"/>
    <mergeCell ref="A5:A8"/>
    <mergeCell ref="B5:B8"/>
    <mergeCell ref="C5:C8"/>
    <mergeCell ref="D5:E6"/>
    <mergeCell ref="F5:K6"/>
    <mergeCell ref="L5:P6"/>
    <mergeCell ref="Q5:AR5"/>
    <mergeCell ref="A3:AL3"/>
    <mergeCell ref="AP6:AR6"/>
    <mergeCell ref="D7:D8"/>
    <mergeCell ref="E7:E8"/>
    <mergeCell ref="F7:F8"/>
    <mergeCell ref="G7:G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25</vt:i4>
      </vt:variant>
    </vt:vector>
  </HeadingPairs>
  <TitlesOfParts>
    <vt:vector size="51" baseType="lpstr">
      <vt:lpstr>01_KTDV-D30</vt:lpstr>
      <vt:lpstr>02_KT-D30-TC</vt:lpstr>
      <vt:lpstr>03_KTDHVPDV_CU</vt:lpstr>
      <vt:lpstr>04_KTDHVPTC_CU</vt:lpstr>
      <vt:lpstr>05_GSDV_CU</vt:lpstr>
      <vt:lpstr>06_GSTCD_CU</vt:lpstr>
      <vt:lpstr>07_THKL_DV_CU</vt:lpstr>
      <vt:lpstr>08_THKL-TCD CU</vt:lpstr>
      <vt:lpstr>09_GQKN_DV_CU</vt:lpstr>
      <vt:lpstr>10_GQKN_TCD_CU</vt:lpstr>
      <vt:lpstr>11_KTDHVPDV</vt:lpstr>
      <vt:lpstr>12_KTDHVPTC</vt:lpstr>
      <vt:lpstr>13_KT_THNVKT</vt:lpstr>
      <vt:lpstr>14_KT_THKL</vt:lpstr>
      <vt:lpstr>15_GSDV UBKT</vt:lpstr>
      <vt:lpstr>16_GSTCD_UBKT</vt:lpstr>
      <vt:lpstr>17_THKL_DV_UBKT</vt:lpstr>
      <vt:lpstr>18_THKL_TCD_UBKT</vt:lpstr>
      <vt:lpstr>19_GQTC_DV</vt:lpstr>
      <vt:lpstr>20_GQTC_TCD</vt:lpstr>
      <vt:lpstr>21_GQKN</vt:lpstr>
      <vt:lpstr>22_KTTC_NSD</vt:lpstr>
      <vt:lpstr>23_KTTC_DPhi</vt:lpstr>
      <vt:lpstr>24_DONTHU</vt:lpstr>
      <vt:lpstr>25_NNLuc_UBKT</vt:lpstr>
      <vt:lpstr>26_DTBD</vt:lpstr>
      <vt:lpstr>'01_KTDV-D30'!Print_Area</vt:lpstr>
      <vt:lpstr>'03_KTDHVPDV_CU'!Print_Area</vt:lpstr>
      <vt:lpstr>'04_KTDHVPTC_CU'!Print_Area</vt:lpstr>
      <vt:lpstr>'05_GSDV_CU'!Print_Area</vt:lpstr>
      <vt:lpstr>'06_GSTCD_CU'!Print_Area</vt:lpstr>
      <vt:lpstr>'07_THKL_DV_CU'!Print_Area</vt:lpstr>
      <vt:lpstr>'08_THKL-TCD CU'!Print_Area</vt:lpstr>
      <vt:lpstr>'09_GQKN_DV_CU'!Print_Area</vt:lpstr>
      <vt:lpstr>'10_GQKN_TCD_CU'!Print_Area</vt:lpstr>
      <vt:lpstr>'11_KTDHVPDV'!Print_Area</vt:lpstr>
      <vt:lpstr>'12_KTDHVPTC'!Print_Area</vt:lpstr>
      <vt:lpstr>'13_KT_THNVKT'!Print_Area</vt:lpstr>
      <vt:lpstr>'14_KT_THKL'!Print_Area</vt:lpstr>
      <vt:lpstr>'15_GSDV UBKT'!Print_Area</vt:lpstr>
      <vt:lpstr>'16_GSTCD_UBKT'!Print_Area</vt:lpstr>
      <vt:lpstr>'17_THKL_DV_UBKT'!Print_Area</vt:lpstr>
      <vt:lpstr>'18_THKL_TCD_UBKT'!Print_Area</vt:lpstr>
      <vt:lpstr>'19_GQTC_DV'!Print_Area</vt:lpstr>
      <vt:lpstr>'20_GQTC_TCD'!Print_Area</vt:lpstr>
      <vt:lpstr>'21_GQKN'!Print_Area</vt:lpstr>
      <vt:lpstr>'22_KTTC_NSD'!Print_Area</vt:lpstr>
      <vt:lpstr>'23_KTTC_DPhi'!Print_Area</vt:lpstr>
      <vt:lpstr>'24_DONTHU'!Print_Area</vt:lpstr>
      <vt:lpstr>'25_NNLuc_UBKT'!Print_Area</vt:lpstr>
      <vt:lpstr>'26_DTBD'!Print_Area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thuynx_405</cp:lastModifiedBy>
  <cp:lastPrinted>2022-11-11T03:17:53Z</cp:lastPrinted>
  <dcterms:created xsi:type="dcterms:W3CDTF">2022-09-05T06:48:25Z</dcterms:created>
  <dcterms:modified xsi:type="dcterms:W3CDTF">2022-11-11T03:25:33Z</dcterms:modified>
</cp:coreProperties>
</file>